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G:\RM\2023\04_ 12\"/>
    </mc:Choice>
  </mc:AlternateContent>
  <xr:revisionPtr revIDLastSave="0" documentId="8_{4F79A7A7-A1B0-4D82-AEFD-D1C93BFEE42E}" xr6:coauthVersionLast="47" xr6:coauthVersionMax="47" xr10:uidLastSave="{00000000-0000-0000-0000-000000000000}"/>
  <bookViews>
    <workbookView xWindow="-120" yWindow="-120" windowWidth="21840" windowHeight="13140" xr2:uid="{2FF0A5F1-78D4-4B2D-97CF-BF2A82D0E9DC}"/>
  </bookViews>
  <sheets>
    <sheet name="List1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31" i="1" l="1"/>
  <c r="D131" i="1"/>
  <c r="C131" i="1"/>
  <c r="G130" i="1"/>
  <c r="H129" i="1"/>
  <c r="H128" i="1"/>
  <c r="G128" i="1"/>
  <c r="H127" i="1"/>
  <c r="G127" i="1"/>
  <c r="H126" i="1"/>
  <c r="H125" i="1"/>
  <c r="G121" i="1"/>
  <c r="H120" i="1"/>
  <c r="H119" i="1"/>
  <c r="H118" i="1"/>
  <c r="I111" i="1"/>
  <c r="G111" i="1"/>
  <c r="H110" i="1"/>
  <c r="H109" i="1"/>
  <c r="H108" i="1"/>
  <c r="H107" i="1"/>
  <c r="J106" i="1"/>
  <c r="H105" i="1"/>
  <c r="J104" i="1"/>
  <c r="H103" i="1"/>
  <c r="H102" i="1"/>
  <c r="J101" i="1"/>
  <c r="H99" i="1"/>
  <c r="J98" i="1"/>
  <c r="H98" i="1"/>
  <c r="H97" i="1"/>
  <c r="H96" i="1"/>
  <c r="H95" i="1"/>
  <c r="H94" i="1"/>
  <c r="J93" i="1"/>
  <c r="J92" i="1"/>
  <c r="J91" i="1"/>
  <c r="H91" i="1"/>
  <c r="H90" i="1"/>
  <c r="H89" i="1"/>
  <c r="H88" i="1"/>
  <c r="H87" i="1"/>
  <c r="H86" i="1"/>
  <c r="H85" i="1"/>
  <c r="J84" i="1"/>
  <c r="H83" i="1"/>
  <c r="J82" i="1"/>
  <c r="J81" i="1"/>
  <c r="H81" i="1"/>
  <c r="H80" i="1"/>
  <c r="H79" i="1"/>
  <c r="H78" i="1"/>
  <c r="J77" i="1"/>
  <c r="H76" i="1"/>
  <c r="H75" i="1"/>
  <c r="J74" i="1"/>
  <c r="H74" i="1"/>
  <c r="J73" i="1"/>
  <c r="H72" i="1"/>
  <c r="J71" i="1"/>
  <c r="H71" i="1"/>
  <c r="H70" i="1"/>
  <c r="H69" i="1"/>
  <c r="J68" i="1"/>
  <c r="H67" i="1"/>
  <c r="H66" i="1"/>
  <c r="J64" i="1"/>
  <c r="H63" i="1"/>
  <c r="J62" i="1"/>
  <c r="H62" i="1"/>
  <c r="H61" i="1"/>
  <c r="H60" i="1"/>
  <c r="J59" i="1"/>
  <c r="J58" i="1"/>
  <c r="H57" i="1"/>
  <c r="J56" i="1"/>
  <c r="H55" i="1"/>
  <c r="H54" i="1"/>
  <c r="H53" i="1"/>
  <c r="H52" i="1"/>
  <c r="J51" i="1"/>
  <c r="H50" i="1"/>
  <c r="J49" i="1"/>
  <c r="H49" i="1"/>
  <c r="J48" i="1"/>
  <c r="H48" i="1"/>
  <c r="H47" i="1"/>
  <c r="H46" i="1"/>
  <c r="H45" i="1"/>
  <c r="H44" i="1"/>
  <c r="H43" i="1"/>
  <c r="H42" i="1"/>
  <c r="H41" i="1"/>
  <c r="J40" i="1"/>
  <c r="H39" i="1"/>
  <c r="H38" i="1"/>
  <c r="H37" i="1"/>
  <c r="J36" i="1"/>
  <c r="H35" i="1"/>
  <c r="J34" i="1"/>
  <c r="H34" i="1"/>
  <c r="J33" i="1"/>
  <c r="H33" i="1"/>
  <c r="J32" i="1"/>
  <c r="J31" i="1"/>
  <c r="J27" i="1"/>
  <c r="H26" i="1"/>
  <c r="H25" i="1"/>
  <c r="H24" i="1"/>
  <c r="J23" i="1"/>
  <c r="H22" i="1"/>
  <c r="H21" i="1"/>
  <c r="H20" i="1"/>
  <c r="H19" i="1"/>
  <c r="J18" i="1"/>
  <c r="H17" i="1"/>
  <c r="H16" i="1"/>
  <c r="H15" i="1"/>
  <c r="H14" i="1"/>
  <c r="H13" i="1"/>
  <c r="H12" i="1"/>
  <c r="J11" i="1"/>
  <c r="H10" i="1"/>
  <c r="H9" i="1"/>
  <c r="H8" i="1"/>
  <c r="J7" i="1"/>
  <c r="H7" i="1"/>
  <c r="H6" i="1"/>
  <c r="J5" i="1"/>
  <c r="H4" i="1"/>
  <c r="J3" i="1"/>
  <c r="J111" i="1" l="1"/>
  <c r="H131" i="1"/>
  <c r="G131" i="1"/>
  <c r="J131" i="1" s="1"/>
</calcChain>
</file>

<file path=xl/sharedStrings.xml><?xml version="1.0" encoding="utf-8"?>
<sst xmlns="http://schemas.openxmlformats.org/spreadsheetml/2006/main" count="307" uniqueCount="227">
  <si>
    <t>Tab. č. 1</t>
  </si>
  <si>
    <t>Přehled žádostí o dotace v roce 2023 - Souhrnný návrh na přidělení dotací</t>
  </si>
  <si>
    <t>žadatel</t>
  </si>
  <si>
    <t>Pomocný sloupek</t>
  </si>
  <si>
    <t>název projektu - účel</t>
  </si>
  <si>
    <t>Celkové náklady v tis. Kč</t>
  </si>
  <si>
    <t>požadavek  v tis. Kč</t>
  </si>
  <si>
    <t>požadavek v %</t>
  </si>
  <si>
    <t xml:space="preserve"> návrh dotace</t>
  </si>
  <si>
    <t xml:space="preserve">  návrh celkem </t>
  </si>
  <si>
    <t>467 71 255</t>
  </si>
  <si>
    <t>Aeroklub Memorial Air Show Roudnie n.L. z.s.</t>
  </si>
  <si>
    <t>Publikace "Malé dějiny roudnického aeroklubu"</t>
  </si>
  <si>
    <t>Pamětní deska pilotu Petru Nečasovi</t>
  </si>
  <si>
    <t>692 92 183</t>
  </si>
  <si>
    <t>Asociace turistických oddílů mládeže ČR, TOM 19029 Klub lesní moudrosti</t>
  </si>
  <si>
    <t xml:space="preserve">Asociace turistických oddílů </t>
  </si>
  <si>
    <t>Celoroční činnost</t>
  </si>
  <si>
    <t xml:space="preserve">Letní tábor Klubu lesní moudrosti </t>
  </si>
  <si>
    <t>067 23 551</t>
  </si>
  <si>
    <t>Ateliér VÝTVARKA z.s.</t>
  </si>
  <si>
    <t>Letní umělecká soustředění - přím. tábory</t>
  </si>
  <si>
    <t>Umělecké víkendy</t>
  </si>
  <si>
    <t xml:space="preserve">Galerie 6+1 </t>
  </si>
  <si>
    <t>Festival Ach, ta malba!</t>
  </si>
  <si>
    <t>270 34 437</t>
  </si>
  <si>
    <t>Basketbalová akademie 2006´z.s.</t>
  </si>
  <si>
    <t>Celostátní a nadregionální soutěže ČBF</t>
  </si>
  <si>
    <t>Pořádání tradičních akcí BA v roce 2023</t>
  </si>
  <si>
    <t>Basketbalový tábor - běh A. - Janské Lázně</t>
  </si>
  <si>
    <t>Basketbalový tábor - běh B. - Janské Lázně</t>
  </si>
  <si>
    <t>Mezinárodní turnaje v minibasketbale 2023</t>
  </si>
  <si>
    <t>Mezinárodní turnaje  v basketbale 2023</t>
  </si>
  <si>
    <t>627 68 557</t>
  </si>
  <si>
    <t>BASKETBALOVÝ KLUB REAL ROUDNICE NAD LABEM</t>
  </si>
  <si>
    <t xml:space="preserve">BASKETBALOVÝ KLUB REAL </t>
  </si>
  <si>
    <t xml:space="preserve">Účast na mezinárodních turnajích mládeže </t>
  </si>
  <si>
    <t>Dětský florbalový turnaj 2023</t>
  </si>
  <si>
    <t>7. centrální florb. soustředění</t>
  </si>
  <si>
    <t>Příměstský tábor se sportovním zaměřením</t>
  </si>
  <si>
    <t>083 61 291</t>
  </si>
  <si>
    <t>Crazy mažoretky Roudnice nad Labem z.s.</t>
  </si>
  <si>
    <t xml:space="preserve">Soutěže mažoretek </t>
  </si>
  <si>
    <t xml:space="preserve">Soustředění mažoretek </t>
  </si>
  <si>
    <t>Mistrovství Evropy mažoretek</t>
  </si>
  <si>
    <t>228 97 429</t>
  </si>
  <si>
    <t>Český athletic club Roudnice nad Labem z.s. (veslaři, bývalé VK)</t>
  </si>
  <si>
    <t xml:space="preserve">Český athletic club </t>
  </si>
  <si>
    <t xml:space="preserve">Celoroční činnost </t>
  </si>
  <si>
    <t xml:space="preserve">Roudnické sprinty </t>
  </si>
  <si>
    <t xml:space="preserve">Roudnický trojboj </t>
  </si>
  <si>
    <t xml:space="preserve">Letní soustředění </t>
  </si>
  <si>
    <t>004 82 773</t>
  </si>
  <si>
    <t>Český rybářský svaz, místní organizace Roudnice nad Labem</t>
  </si>
  <si>
    <t xml:space="preserve">Český rybářský svaz, místní organizace </t>
  </si>
  <si>
    <t>467 71 212</t>
  </si>
  <si>
    <t>DECHOVÝ ORCHESTR MLADÝCH Roudnice nad Labem, z.s.</t>
  </si>
  <si>
    <t>Koncertní a kulturní činnost</t>
  </si>
  <si>
    <t>265 96 083</t>
  </si>
  <si>
    <t>Fojtův komorní sbor z.s.</t>
  </si>
  <si>
    <t xml:space="preserve">Roudnické konsonance </t>
  </si>
  <si>
    <t>003 60 643</t>
  </si>
  <si>
    <t>Galerie moderního umění v Roudnici nad Labem, příspěvková organizace</t>
  </si>
  <si>
    <t>Galerie moderního umění</t>
  </si>
  <si>
    <t>Koncerty vážné a alt. hudby, literár.- hud. pořady</t>
  </si>
  <si>
    <t xml:space="preserve">Esteticko-výchovná a edukativní práce </t>
  </si>
  <si>
    <t>467 71 794</t>
  </si>
  <si>
    <t>HC Roudnice nad Labem, z.s.</t>
  </si>
  <si>
    <t>HC Roudnice nad Labem</t>
  </si>
  <si>
    <t>Sportovní soustředění mládeže</t>
  </si>
  <si>
    <t>Letní příměstský tábor</t>
  </si>
  <si>
    <t>Podřipský mezinárodní turnaj</t>
  </si>
  <si>
    <t>005 25 332</t>
  </si>
  <si>
    <t>Junák - český skaut, středisko Říp Roudnice nad Labem, z. s.</t>
  </si>
  <si>
    <t>Junák - český skaut</t>
  </si>
  <si>
    <t>Skautský tábor - Kačerna 2023</t>
  </si>
  <si>
    <t>Řemeslná výroba</t>
  </si>
  <si>
    <t>Střelecký výcvik</t>
  </si>
  <si>
    <t xml:space="preserve">Výchova prožitkem </t>
  </si>
  <si>
    <t>Outdoorové dovednosti</t>
  </si>
  <si>
    <t xml:space="preserve">Na vlnách Rakouska </t>
  </si>
  <si>
    <t>EKZOD</t>
  </si>
  <si>
    <t>705 82 572</t>
  </si>
  <si>
    <t>KIWANIS CLUB ROUDNICE NAD LABEM, z.s.</t>
  </si>
  <si>
    <t>KIWANIS CLUB</t>
  </si>
  <si>
    <t xml:space="preserve">Akce pořádáné spolkem Kiwanis Club </t>
  </si>
  <si>
    <t>005 26 541</t>
  </si>
  <si>
    <t>Klub cyklistů roudnických, z.s.</t>
  </si>
  <si>
    <t>Klub cyklistů roudnických</t>
  </si>
  <si>
    <t>Memoriál Zd. Bambáska, Vladimíra Urbana nejst.</t>
  </si>
  <si>
    <t xml:space="preserve">Giro de Zavadilka </t>
  </si>
  <si>
    <t>005 24 719</t>
  </si>
  <si>
    <t xml:space="preserve">Klub Kanoistika Roudnice nad Labem, z.s. </t>
  </si>
  <si>
    <t>Klub Kanoistika</t>
  </si>
  <si>
    <t>Český pohár ve sprintu</t>
  </si>
  <si>
    <t xml:space="preserve">Národní kontrolní závody </t>
  </si>
  <si>
    <t xml:space="preserve">Mezinárodní závody </t>
  </si>
  <si>
    <t>ECA european Open Junior Slalom Cup races</t>
  </si>
  <si>
    <t>148 67 664</t>
  </si>
  <si>
    <t>Leteckomodelářský klub Roudnice nad Labem pobočný spolek</t>
  </si>
  <si>
    <t>Leteckomodelářský klub</t>
  </si>
  <si>
    <t xml:space="preserve">Pořádání soutěží modelů letadel </t>
  </si>
  <si>
    <t>265 29 459</t>
  </si>
  <si>
    <t>ParaKlub Říp z.s.</t>
  </si>
  <si>
    <t>Podřipský přesnař</t>
  </si>
  <si>
    <t>005 54 456</t>
  </si>
  <si>
    <t>Plavecký klub Roudnice nad Labem, z.s.</t>
  </si>
  <si>
    <t>Plavecký klub</t>
  </si>
  <si>
    <t>Plavecké soustředění Děčín</t>
  </si>
  <si>
    <t>Plavecké soustředění Rumburk</t>
  </si>
  <si>
    <t>227 31 971</t>
  </si>
  <si>
    <t xml:space="preserve">Podřipská tenisová škola z.s. </t>
  </si>
  <si>
    <t>Podřipská tenisová škola</t>
  </si>
  <si>
    <t>Tenisový kemp PTŠ - Jablonec</t>
  </si>
  <si>
    <t>Série tenisových jednodenních kempů</t>
  </si>
  <si>
    <t>467 68 262</t>
  </si>
  <si>
    <t>Podřipský baseball club Roudnice nad Labem, z.s.</t>
  </si>
  <si>
    <t xml:space="preserve">Podřipský baseball </t>
  </si>
  <si>
    <t>Open pohár ČSA - U9</t>
  </si>
  <si>
    <t>Turnaj - U9</t>
  </si>
  <si>
    <t>Baseballový camp</t>
  </si>
  <si>
    <t>627 71 949</t>
  </si>
  <si>
    <t>Podřipský krasobruslařský klub Roudnice nad Labem, z.s.</t>
  </si>
  <si>
    <t>Podřipský krasobruslařský klub</t>
  </si>
  <si>
    <t xml:space="preserve">Letní soustředění  </t>
  </si>
  <si>
    <t>Velká cena Podřipska - Memoriál K. Krejčího</t>
  </si>
  <si>
    <t>175 48 179</t>
  </si>
  <si>
    <t>Polerina studio Roudnice nad Labem z.s.</t>
  </si>
  <si>
    <t>Akce Cesta kolem světa</t>
  </si>
  <si>
    <t>079 26 189</t>
  </si>
  <si>
    <t>Roudnická šachová škola spolek</t>
  </si>
  <si>
    <t>Roudnická šachová škola</t>
  </si>
  <si>
    <t>Roudnický šachový vánoční turnaj</t>
  </si>
  <si>
    <t>227 68 475</t>
  </si>
  <si>
    <t>Roudnické trhy, z.s.</t>
  </si>
  <si>
    <t>Roudnické trhy</t>
  </si>
  <si>
    <t>Roudnické farm. trhy  - kulturní program</t>
  </si>
  <si>
    <t>Roudnický masopust</t>
  </si>
  <si>
    <t xml:space="preserve">Roudnické farmářské  trhy - zázemí </t>
  </si>
  <si>
    <t>467 68 122</t>
  </si>
  <si>
    <t>SK BEZDĚKOV z.s.</t>
  </si>
  <si>
    <t>SK BEZDĚKOV</t>
  </si>
  <si>
    <t xml:space="preserve">Soustředění </t>
  </si>
  <si>
    <t xml:space="preserve">Oslava 111. výročí založení klubu </t>
  </si>
  <si>
    <t>Partnerství s TSV Graupa</t>
  </si>
  <si>
    <t>708 36 124</t>
  </si>
  <si>
    <t>Spolek mezinárodního přátelství</t>
  </si>
  <si>
    <t>Výměnný pobyt v Roudnici n. L.</t>
  </si>
  <si>
    <t>689 83 654</t>
  </si>
  <si>
    <t>Sportovní klub orientačního běhu Roudnice nad Labem, z.s.</t>
  </si>
  <si>
    <t>Sportovní klub orientačního běhu</t>
  </si>
  <si>
    <t>Světové dny orientačního běhu (WOD)</t>
  </si>
  <si>
    <t>004 83 443</t>
  </si>
  <si>
    <t>Sportovní klub Roudnice nad Labem</t>
  </si>
  <si>
    <t>Sportovní klub</t>
  </si>
  <si>
    <t>Memoriál Vladimíra Betky</t>
  </si>
  <si>
    <t>Roudnice Cup</t>
  </si>
  <si>
    <t xml:space="preserve">Letní kemp mladších žáků </t>
  </si>
  <si>
    <t xml:space="preserve">Letní kemp starších žáků </t>
  </si>
  <si>
    <t>O pohár Labe</t>
  </si>
  <si>
    <t xml:space="preserve">Germany Cup </t>
  </si>
  <si>
    <t>Švojgr Jaroslav (Kryštof)</t>
  </si>
  <si>
    <t xml:space="preserve">série tenisových turnajů </t>
  </si>
  <si>
    <t>627 69 987</t>
  </si>
  <si>
    <t>Table tennis club Roudnice nad Labem, z.s.</t>
  </si>
  <si>
    <t>Table tennis club</t>
  </si>
  <si>
    <t>006 73 013</t>
  </si>
  <si>
    <t>Tenisový klub Roudnice nad Labem, z.s.</t>
  </si>
  <si>
    <t>Tenisový klub</t>
  </si>
  <si>
    <t>Soutěže družstev</t>
  </si>
  <si>
    <t>Oslavy 50. výročí založení TK - turnaje</t>
  </si>
  <si>
    <t>Příměstské tenisové tábory</t>
  </si>
  <si>
    <t>Sport. zábavné dopoledne pro děti ze ZŠ</t>
  </si>
  <si>
    <t>088 25 921</t>
  </si>
  <si>
    <t>Teofil, z.s.</t>
  </si>
  <si>
    <t>Teofil</t>
  </si>
  <si>
    <t>Příměstský tábor  - Přírodní živly</t>
  </si>
  <si>
    <t>Příměstský tábor - Letem světem</t>
  </si>
  <si>
    <t>Halloweenská stezka</t>
  </si>
  <si>
    <t>442 24 907</t>
  </si>
  <si>
    <t>Tělocvičná jednota Sokol Roudnice nad Labem</t>
  </si>
  <si>
    <t>Tělocvičná jednota Sokol</t>
  </si>
  <si>
    <t>Přespolní běh Říp - Roudnice n.L.,</t>
  </si>
  <si>
    <t xml:space="preserve">Okolo Hasy </t>
  </si>
  <si>
    <t>467 71 522</t>
  </si>
  <si>
    <t>Tělovýchovná jednota  Dynamo Podlusky z.s.</t>
  </si>
  <si>
    <t xml:space="preserve">Tělovýchovná jednota  Dynamo Podlusky </t>
  </si>
  <si>
    <t xml:space="preserve">Turnaje </t>
  </si>
  <si>
    <t>005 57 048</t>
  </si>
  <si>
    <t>YCR - Jachting Roudnice nad Labem, z.s.</t>
  </si>
  <si>
    <t>YCR - Jachting</t>
  </si>
  <si>
    <t xml:space="preserve">Jachetní závod Cena Rce memoriál Ladislava Hájka </t>
  </si>
  <si>
    <t>Jachetní závod Zlatá sekyrka</t>
  </si>
  <si>
    <t>Jarní soustředění mládeže v jachtingu</t>
  </si>
  <si>
    <t>Letní sostředění mládeže v jachtingu</t>
  </si>
  <si>
    <t>CELKEM</t>
  </si>
  <si>
    <t xml:space="preserve">počet žadatelů </t>
  </si>
  <si>
    <t>počet projektů</t>
  </si>
  <si>
    <t>Návrh na vyřazení  - 4 žadatelé, 4 projekty</t>
  </si>
  <si>
    <t>143 06 158</t>
  </si>
  <si>
    <t>Archeolab. z.ú.</t>
  </si>
  <si>
    <t>Historická tavba železa</t>
  </si>
  <si>
    <t>736 34 751</t>
  </si>
  <si>
    <t xml:space="preserve">Centrum Hláska - středisko Husitské diakonie </t>
  </si>
  <si>
    <t xml:space="preserve">Centrum Hláska </t>
  </si>
  <si>
    <t>Příměstské tábory 2023 (mimozemšťané, mořeplavci)</t>
  </si>
  <si>
    <t>266 75 579</t>
  </si>
  <si>
    <t>OLDstars, z.s.</t>
  </si>
  <si>
    <t>OLDstars on the ROUD - den s Hamletem</t>
  </si>
  <si>
    <t>078 10 091</t>
  </si>
  <si>
    <t>Základní škola Osmička, z.ú.</t>
  </si>
  <si>
    <t>Příměstský tábor (6-12 let)</t>
  </si>
  <si>
    <t>Rozpočet  ( v tis. Kč)</t>
  </si>
  <si>
    <t xml:space="preserve">rozpočet </t>
  </si>
  <si>
    <t>požadavek</t>
  </si>
  <si>
    <t>čerpáno</t>
  </si>
  <si>
    <t>rezerva</t>
  </si>
  <si>
    <t>čerpání po RO</t>
  </si>
  <si>
    <t>RO</t>
  </si>
  <si>
    <t>Zb.</t>
  </si>
  <si>
    <t>sport</t>
  </si>
  <si>
    <t>volnočas</t>
  </si>
  <si>
    <t>kultura</t>
  </si>
  <si>
    <t>počiny</t>
  </si>
  <si>
    <t>mezinár. aktivity</t>
  </si>
  <si>
    <t>celoroční činnost</t>
  </si>
  <si>
    <t>výpočet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</si>
</sst>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8" x14ac:knownFonts="1"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2"/>
      <name val="Times New Roman"/>
      <family val="1"/>
      <charset val="238"/>
    </font>
    <font>
      <sz val="10"/>
      <name val="Times New Roman"/>
      <family val="1"/>
      <charset val="238"/>
    </font>
    <font>
      <b/>
      <sz val="9"/>
      <name val="Times New Roman"/>
      <family val="1"/>
      <charset val="238"/>
    </font>
    <font>
      <b/>
      <sz val="10"/>
      <name val="Times New Roman"/>
      <family val="1"/>
      <charset val="238"/>
    </font>
    <font>
      <sz val="9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9"/>
      <color rgb="FFFF0000"/>
      <name val="Times New Roman"/>
      <family val="1"/>
      <charset val="238"/>
    </font>
    <font>
      <sz val="9"/>
      <color theme="1"/>
      <name val="Calibri"/>
      <family val="2"/>
      <charset val="238"/>
      <scheme val="minor"/>
    </font>
    <font>
      <sz val="11"/>
      <name val="Times New Roman"/>
      <family val="1"/>
      <charset val="238"/>
    </font>
    <font>
      <sz val="9"/>
      <color theme="1"/>
      <name val="Times New Roman"/>
      <family val="1"/>
      <charset val="238"/>
    </font>
    <font>
      <sz val="9"/>
      <color rgb="FFFF0000"/>
      <name val="Times New Roman"/>
      <family val="1"/>
      <charset val="238"/>
    </font>
    <font>
      <b/>
      <sz val="9"/>
      <color theme="1"/>
      <name val="Times New Roman"/>
      <family val="1"/>
      <charset val="238"/>
    </font>
    <font>
      <sz val="9"/>
      <color rgb="FF00B050"/>
      <name val="Times New Roman"/>
      <family val="1"/>
      <charset val="238"/>
    </font>
    <font>
      <sz val="10"/>
      <name val="Arial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59EE2"/>
        <bgColor indexed="64"/>
      </patternFill>
    </fill>
  </fills>
  <borders count="5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08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center"/>
    </xf>
    <xf numFmtId="0" fontId="6" fillId="0" borderId="7" xfId="0" applyFont="1" applyBorder="1" applyAlignment="1">
      <alignment vertical="center" wrapText="1"/>
    </xf>
    <xf numFmtId="164" fontId="8" fillId="0" borderId="7" xfId="0" applyNumberFormat="1" applyFont="1" applyBorder="1" applyAlignment="1">
      <alignment vertical="center" wrapText="1"/>
    </xf>
    <xf numFmtId="3" fontId="9" fillId="3" borderId="7" xfId="0" applyNumberFormat="1" applyFont="1" applyFill="1" applyBorder="1" applyAlignment="1">
      <alignment horizontal="right" vertical="center" wrapText="1"/>
    </xf>
    <xf numFmtId="3" fontId="8" fillId="0" borderId="7" xfId="0" applyNumberFormat="1" applyFont="1" applyBorder="1" applyAlignment="1">
      <alignment horizontal="right" vertical="center" wrapText="1"/>
    </xf>
    <xf numFmtId="0" fontId="6" fillId="3" borderId="7" xfId="0" applyFont="1" applyFill="1" applyBorder="1" applyAlignment="1">
      <alignment horizontal="right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8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/>
    </xf>
    <xf numFmtId="0" fontId="6" fillId="0" borderId="8" xfId="0" applyFont="1" applyBorder="1" applyAlignment="1">
      <alignment vertical="center" wrapText="1"/>
    </xf>
    <xf numFmtId="164" fontId="8" fillId="0" borderId="8" xfId="0" applyNumberFormat="1" applyFont="1" applyBorder="1" applyAlignment="1">
      <alignment vertical="center" wrapText="1"/>
    </xf>
    <xf numFmtId="3" fontId="9" fillId="3" borderId="8" xfId="0" applyNumberFormat="1" applyFont="1" applyFill="1" applyBorder="1" applyAlignment="1">
      <alignment horizontal="right" vertical="center" wrapText="1"/>
    </xf>
    <xf numFmtId="3" fontId="8" fillId="0" borderId="8" xfId="0" applyNumberFormat="1" applyFont="1" applyBorder="1" applyAlignment="1">
      <alignment horizontal="right" vertical="center" wrapText="1"/>
    </xf>
    <xf numFmtId="0" fontId="6" fillId="3" borderId="8" xfId="0" applyFont="1" applyFill="1" applyBorder="1" applyAlignment="1">
      <alignment horizontal="right" vertical="center" wrapText="1"/>
    </xf>
    <xf numFmtId="0" fontId="6" fillId="0" borderId="8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vertical="center" wrapText="1"/>
    </xf>
    <xf numFmtId="164" fontId="0" fillId="0" borderId="7" xfId="0" applyNumberFormat="1" applyBorder="1"/>
    <xf numFmtId="3" fontId="9" fillId="0" borderId="9" xfId="0" applyNumberFormat="1" applyFont="1" applyBorder="1" applyAlignment="1">
      <alignment horizontal="right" vertical="center" wrapText="1"/>
    </xf>
    <xf numFmtId="3" fontId="8" fillId="0" borderId="9" xfId="0" applyNumberFormat="1" applyFont="1" applyBorder="1" applyAlignment="1">
      <alignment horizontal="right" vertical="center" wrapText="1"/>
    </xf>
    <xf numFmtId="3" fontId="9" fillId="4" borderId="9" xfId="0" applyNumberFormat="1" applyFont="1" applyFill="1" applyBorder="1" applyAlignment="1">
      <alignment horizontal="right" vertical="center" wrapText="1"/>
    </xf>
    <xf numFmtId="3" fontId="9" fillId="0" borderId="6" xfId="0" applyNumberFormat="1" applyFont="1" applyBorder="1" applyAlignment="1">
      <alignment horizontal="center" vertical="center" wrapText="1"/>
    </xf>
    <xf numFmtId="3" fontId="9" fillId="0" borderId="0" xfId="0" applyNumberFormat="1" applyFont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3" fontId="9" fillId="5" borderId="8" xfId="0" applyNumberFormat="1" applyFont="1" applyFill="1" applyBorder="1" applyAlignment="1">
      <alignment horizontal="right" vertical="center" wrapText="1"/>
    </xf>
    <xf numFmtId="3" fontId="9" fillId="0" borderId="8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8" fillId="0" borderId="7" xfId="0" applyFont="1" applyBorder="1" applyAlignment="1">
      <alignment vertical="center" wrapText="1"/>
    </xf>
    <xf numFmtId="3" fontId="9" fillId="5" borderId="7" xfId="0" applyNumberFormat="1" applyFont="1" applyFill="1" applyBorder="1" applyAlignment="1">
      <alignment horizontal="right" vertical="center" wrapText="1"/>
    </xf>
    <xf numFmtId="3" fontId="9" fillId="0" borderId="4" xfId="0" applyNumberFormat="1" applyFont="1" applyBorder="1" applyAlignment="1">
      <alignment horizontal="center" vertical="center" wrapText="1"/>
    </xf>
    <xf numFmtId="0" fontId="8" fillId="0" borderId="9" xfId="0" applyFont="1" applyBorder="1" applyAlignment="1">
      <alignment vertical="center" wrapText="1"/>
    </xf>
    <xf numFmtId="164" fontId="8" fillId="0" borderId="9" xfId="0" applyNumberFormat="1" applyFont="1" applyBorder="1" applyAlignment="1">
      <alignment vertical="center" wrapText="1"/>
    </xf>
    <xf numFmtId="3" fontId="9" fillId="5" borderId="11" xfId="0" applyNumberFormat="1" applyFont="1" applyFill="1" applyBorder="1" applyAlignment="1">
      <alignment horizontal="right" vertical="center" wrapText="1"/>
    </xf>
    <xf numFmtId="3" fontId="8" fillId="0" borderId="11" xfId="0" applyNumberFormat="1" applyFont="1" applyBorder="1" applyAlignment="1">
      <alignment horizontal="right" vertical="center" wrapText="1"/>
    </xf>
    <xf numFmtId="3" fontId="9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left" vertical="center" wrapText="1"/>
    </xf>
    <xf numFmtId="164" fontId="8" fillId="0" borderId="11" xfId="0" applyNumberFormat="1" applyFont="1" applyBorder="1" applyAlignment="1">
      <alignment vertical="center" wrapText="1"/>
    </xf>
    <xf numFmtId="3" fontId="9" fillId="6" borderId="9" xfId="0" applyNumberFormat="1" applyFont="1" applyFill="1" applyBorder="1" applyAlignment="1">
      <alignment horizontal="right" vertical="center" wrapText="1"/>
    </xf>
    <xf numFmtId="0" fontId="8" fillId="0" borderId="8" xfId="0" applyFont="1" applyBorder="1" applyAlignment="1">
      <alignment vertical="center" wrapText="1"/>
    </xf>
    <xf numFmtId="0" fontId="6" fillId="0" borderId="12" xfId="0" applyFont="1" applyBorder="1" applyAlignment="1">
      <alignment vertical="center" wrapText="1"/>
    </xf>
    <xf numFmtId="3" fontId="9" fillId="6" borderId="8" xfId="0" applyNumberFormat="1" applyFont="1" applyFill="1" applyBorder="1" applyAlignment="1">
      <alignment horizontal="right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13" xfId="0" applyFont="1" applyBorder="1" applyAlignment="1">
      <alignment horizontal="left" vertical="center" wrapText="1"/>
    </xf>
    <xf numFmtId="3" fontId="9" fillId="7" borderId="9" xfId="0" applyNumberFormat="1" applyFont="1" applyFill="1" applyBorder="1" applyAlignment="1">
      <alignment horizontal="right" vertical="center" wrapText="1"/>
    </xf>
    <xf numFmtId="0" fontId="6" fillId="0" borderId="10" xfId="0" applyFont="1" applyBorder="1" applyAlignment="1">
      <alignment horizontal="center" vertical="center"/>
    </xf>
    <xf numFmtId="164" fontId="8" fillId="0" borderId="10" xfId="0" applyNumberFormat="1" applyFont="1" applyBorder="1" applyAlignment="1">
      <alignment vertical="center" wrapText="1"/>
    </xf>
    <xf numFmtId="3" fontId="9" fillId="8" borderId="10" xfId="0" applyNumberFormat="1" applyFont="1" applyFill="1" applyBorder="1" applyAlignment="1">
      <alignment horizontal="right" vertical="center" wrapText="1"/>
    </xf>
    <xf numFmtId="0" fontId="8" fillId="0" borderId="11" xfId="0" applyFont="1" applyBorder="1" applyAlignment="1">
      <alignment vertical="center" wrapText="1"/>
    </xf>
    <xf numFmtId="0" fontId="6" fillId="0" borderId="14" xfId="0" applyFont="1" applyBorder="1" applyAlignment="1">
      <alignment horizontal="left" vertical="center" wrapText="1"/>
    </xf>
    <xf numFmtId="164" fontId="8" fillId="0" borderId="15" xfId="0" applyNumberFormat="1" applyFont="1" applyBorder="1" applyAlignment="1">
      <alignment vertical="center" wrapText="1"/>
    </xf>
    <xf numFmtId="3" fontId="9" fillId="8" borderId="15" xfId="0" applyNumberFormat="1" applyFont="1" applyFill="1" applyBorder="1" applyAlignment="1">
      <alignment horizontal="right" vertical="center" wrapText="1"/>
    </xf>
    <xf numFmtId="0" fontId="6" fillId="0" borderId="16" xfId="0" applyFont="1" applyBorder="1" applyAlignment="1">
      <alignment horizontal="left" vertical="center" wrapText="1"/>
    </xf>
    <xf numFmtId="3" fontId="9" fillId="5" borderId="10" xfId="0" applyNumberFormat="1" applyFont="1" applyFill="1" applyBorder="1" applyAlignment="1">
      <alignment horizontal="right" vertical="center" wrapText="1"/>
    </xf>
    <xf numFmtId="3" fontId="9" fillId="9" borderId="11" xfId="0" applyNumberFormat="1" applyFont="1" applyFill="1" applyBorder="1" applyAlignment="1">
      <alignment horizontal="right" vertical="center" wrapText="1"/>
    </xf>
    <xf numFmtId="0" fontId="8" fillId="0" borderId="10" xfId="0" applyFont="1" applyBorder="1" applyAlignment="1">
      <alignment vertical="center" wrapText="1"/>
    </xf>
    <xf numFmtId="164" fontId="8" fillId="0" borderId="17" xfId="0" applyNumberFormat="1" applyFont="1" applyBorder="1" applyAlignment="1">
      <alignment vertical="center" wrapText="1"/>
    </xf>
    <xf numFmtId="3" fontId="9" fillId="9" borderId="10" xfId="0" applyNumberFormat="1" applyFont="1" applyFill="1" applyBorder="1" applyAlignment="1">
      <alignment horizontal="right" vertical="center" wrapText="1"/>
    </xf>
    <xf numFmtId="0" fontId="6" fillId="0" borderId="6" xfId="0" applyFont="1" applyBorder="1" applyAlignment="1">
      <alignment horizontal="left" vertical="center" wrapText="1"/>
    </xf>
    <xf numFmtId="164" fontId="0" fillId="0" borderId="9" xfId="0" applyNumberFormat="1" applyBorder="1"/>
    <xf numFmtId="3" fontId="9" fillId="0" borderId="7" xfId="0" applyNumberFormat="1" applyFont="1" applyBorder="1" applyAlignment="1">
      <alignment horizontal="right" vertical="center" wrapText="1"/>
    </xf>
    <xf numFmtId="3" fontId="9" fillId="7" borderId="7" xfId="0" applyNumberFormat="1" applyFont="1" applyFill="1" applyBorder="1" applyAlignment="1">
      <alignment horizontal="right" vertical="center" wrapText="1"/>
    </xf>
    <xf numFmtId="3" fontId="9" fillId="8" borderId="9" xfId="0" applyNumberFormat="1" applyFont="1" applyFill="1" applyBorder="1" applyAlignment="1">
      <alignment horizontal="right" vertical="center" wrapText="1"/>
    </xf>
    <xf numFmtId="0" fontId="6" fillId="0" borderId="11" xfId="0" applyFont="1" applyBorder="1" applyAlignment="1">
      <alignment vertical="center" wrapText="1"/>
    </xf>
    <xf numFmtId="3" fontId="9" fillId="8" borderId="11" xfId="0" applyNumberFormat="1" applyFont="1" applyFill="1" applyBorder="1" applyAlignment="1">
      <alignment horizontal="right" vertical="center" wrapText="1"/>
    </xf>
    <xf numFmtId="0" fontId="6" fillId="0" borderId="10" xfId="0" applyFont="1" applyBorder="1" applyAlignment="1">
      <alignment vertical="center" wrapText="1"/>
    </xf>
    <xf numFmtId="0" fontId="6" fillId="0" borderId="17" xfId="0" applyFont="1" applyBorder="1" applyAlignment="1">
      <alignment vertical="center" wrapText="1"/>
    </xf>
    <xf numFmtId="3" fontId="9" fillId="5" borderId="17" xfId="0" applyNumberFormat="1" applyFont="1" applyFill="1" applyBorder="1" applyAlignment="1">
      <alignment horizontal="right" vertical="center" wrapText="1"/>
    </xf>
    <xf numFmtId="3" fontId="8" fillId="0" borderId="17" xfId="0" applyNumberFormat="1" applyFont="1" applyBorder="1" applyAlignment="1">
      <alignment horizontal="right" vertical="center" wrapText="1"/>
    </xf>
    <xf numFmtId="3" fontId="9" fillId="8" borderId="9" xfId="0" applyNumberFormat="1" applyFont="1" applyFill="1" applyBorder="1" applyAlignment="1">
      <alignment vertical="center" wrapText="1"/>
    </xf>
    <xf numFmtId="3" fontId="8" fillId="0" borderId="9" xfId="0" applyNumberFormat="1" applyFont="1" applyBorder="1" applyAlignment="1">
      <alignment vertical="center" wrapText="1"/>
    </xf>
    <xf numFmtId="3" fontId="9" fillId="9" borderId="8" xfId="0" applyNumberFormat="1" applyFont="1" applyFill="1" applyBorder="1" applyAlignment="1">
      <alignment horizontal="right" vertical="center" wrapText="1"/>
    </xf>
    <xf numFmtId="3" fontId="8" fillId="0" borderId="8" xfId="0" applyNumberFormat="1" applyFont="1" applyBorder="1" applyAlignment="1">
      <alignment vertical="center" wrapText="1"/>
    </xf>
    <xf numFmtId="3" fontId="9" fillId="9" borderId="17" xfId="0" applyNumberFormat="1" applyFont="1" applyFill="1" applyBorder="1" applyAlignment="1">
      <alignment horizontal="right" vertical="center" wrapText="1"/>
    </xf>
    <xf numFmtId="0" fontId="8" fillId="0" borderId="9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left" vertical="center" wrapText="1"/>
    </xf>
    <xf numFmtId="0" fontId="8" fillId="0" borderId="16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6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164" fontId="0" fillId="0" borderId="6" xfId="0" applyNumberFormat="1" applyBorder="1"/>
    <xf numFmtId="3" fontId="9" fillId="0" borderId="6" xfId="0" applyNumberFormat="1" applyFont="1" applyBorder="1" applyAlignment="1">
      <alignment horizontal="right" vertical="center" wrapText="1"/>
    </xf>
    <xf numFmtId="3" fontId="8" fillId="0" borderId="3" xfId="0" applyNumberFormat="1" applyFont="1" applyBorder="1" applyAlignment="1">
      <alignment horizontal="right" vertical="center" wrapText="1"/>
    </xf>
    <xf numFmtId="3" fontId="9" fillId="4" borderId="6" xfId="0" applyNumberFormat="1" applyFont="1" applyFill="1" applyBorder="1" applyAlignment="1">
      <alignment horizontal="right" vertical="center" wrapText="1"/>
    </xf>
    <xf numFmtId="3" fontId="9" fillId="0" borderId="6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164" fontId="8" fillId="0" borderId="1" xfId="0" applyNumberFormat="1" applyFont="1" applyBorder="1" applyAlignment="1">
      <alignment vertical="center" wrapText="1"/>
    </xf>
    <xf numFmtId="3" fontId="9" fillId="6" borderId="6" xfId="0" applyNumberFormat="1" applyFont="1" applyFill="1" applyBorder="1" applyAlignment="1">
      <alignment horizontal="right" vertical="center" wrapText="1"/>
    </xf>
    <xf numFmtId="0" fontId="0" fillId="0" borderId="0" xfId="0" applyAlignment="1">
      <alignment horizontal="center" vertical="center"/>
    </xf>
    <xf numFmtId="0" fontId="7" fillId="0" borderId="10" xfId="0" applyFont="1" applyBorder="1" applyAlignment="1">
      <alignment horizontal="left" vertical="center" wrapText="1"/>
    </xf>
    <xf numFmtId="3" fontId="9" fillId="0" borderId="10" xfId="0" applyNumberFormat="1" applyFont="1" applyBorder="1" applyAlignment="1">
      <alignment horizontal="center" vertical="center" wrapText="1"/>
    </xf>
    <xf numFmtId="0" fontId="8" fillId="0" borderId="7" xfId="0" applyFont="1" applyBorder="1" applyAlignment="1">
      <alignment horizontal="left" vertical="center" wrapText="1"/>
    </xf>
    <xf numFmtId="0" fontId="6" fillId="0" borderId="7" xfId="0" applyFont="1" applyBorder="1" applyAlignment="1">
      <alignment vertical="center"/>
    </xf>
    <xf numFmtId="3" fontId="9" fillId="6" borderId="7" xfId="0" applyNumberFormat="1" applyFont="1" applyFill="1" applyBorder="1" applyAlignment="1">
      <alignment horizontal="right" vertical="center" wrapText="1"/>
    </xf>
    <xf numFmtId="0" fontId="8" fillId="0" borderId="18" xfId="0" applyFont="1" applyBorder="1" applyAlignment="1">
      <alignment horizontal="left" vertical="center" wrapText="1"/>
    </xf>
    <xf numFmtId="49" fontId="6" fillId="0" borderId="19" xfId="0" applyNumberFormat="1" applyFont="1" applyBorder="1" applyAlignment="1">
      <alignment vertical="center"/>
    </xf>
    <xf numFmtId="3" fontId="8" fillId="0" borderId="19" xfId="0" applyNumberFormat="1" applyFont="1" applyBorder="1" applyAlignment="1">
      <alignment vertical="center" wrapText="1"/>
    </xf>
    <xf numFmtId="3" fontId="9" fillId="6" borderId="17" xfId="0" applyNumberFormat="1" applyFont="1" applyFill="1" applyBorder="1" applyAlignment="1">
      <alignment horizontal="right" vertical="center" wrapText="1"/>
    </xf>
    <xf numFmtId="49" fontId="6" fillId="0" borderId="7" xfId="0" applyNumberFormat="1" applyFont="1" applyBorder="1" applyAlignment="1">
      <alignment vertical="center" wrapText="1"/>
    </xf>
    <xf numFmtId="49" fontId="6" fillId="0" borderId="9" xfId="0" applyNumberFormat="1" applyFont="1" applyBorder="1" applyAlignment="1">
      <alignment vertical="center" wrapText="1"/>
    </xf>
    <xf numFmtId="0" fontId="8" fillId="0" borderId="9" xfId="0" applyFont="1" applyBorder="1" applyAlignment="1">
      <alignment horizontal="right" vertical="center" wrapText="1"/>
    </xf>
    <xf numFmtId="3" fontId="9" fillId="5" borderId="9" xfId="0" applyNumberFormat="1" applyFont="1" applyFill="1" applyBorder="1" applyAlignment="1">
      <alignment horizontal="right" vertical="center" wrapText="1"/>
    </xf>
    <xf numFmtId="49" fontId="6" fillId="0" borderId="8" xfId="0" applyNumberFormat="1" applyFont="1" applyBorder="1" applyAlignment="1">
      <alignment vertical="center" wrapText="1"/>
    </xf>
    <xf numFmtId="0" fontId="8" fillId="0" borderId="8" xfId="0" applyFont="1" applyBorder="1" applyAlignment="1">
      <alignment horizontal="right" vertical="center" wrapText="1"/>
    </xf>
    <xf numFmtId="164" fontId="0" fillId="0" borderId="20" xfId="0" applyNumberFormat="1" applyBorder="1"/>
    <xf numFmtId="164" fontId="8" fillId="0" borderId="21" xfId="0" applyNumberFormat="1" applyFont="1" applyBorder="1" applyAlignment="1">
      <alignment vertical="center" wrapText="1"/>
    </xf>
    <xf numFmtId="0" fontId="6" fillId="0" borderId="11" xfId="0" applyFont="1" applyBorder="1" applyAlignment="1">
      <alignment wrapText="1"/>
    </xf>
    <xf numFmtId="164" fontId="8" fillId="0" borderId="21" xfId="0" applyNumberFormat="1" applyFont="1" applyBorder="1" applyAlignment="1">
      <alignment wrapText="1"/>
    </xf>
    <xf numFmtId="3" fontId="9" fillId="9" borderId="9" xfId="0" applyNumberFormat="1" applyFont="1" applyFill="1" applyBorder="1" applyAlignment="1">
      <alignment horizontal="right" vertical="center" wrapText="1"/>
    </xf>
    <xf numFmtId="0" fontId="8" fillId="0" borderId="12" xfId="0" applyFont="1" applyBorder="1" applyAlignment="1">
      <alignment horizontal="left" vertical="center" wrapText="1"/>
    </xf>
    <xf numFmtId="0" fontId="6" fillId="0" borderId="17" xfId="0" applyFont="1" applyBorder="1"/>
    <xf numFmtId="164" fontId="8" fillId="0" borderId="22" xfId="0" applyNumberFormat="1" applyFont="1" applyBorder="1"/>
    <xf numFmtId="0" fontId="6" fillId="0" borderId="6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164" fontId="8" fillId="0" borderId="6" xfId="0" applyNumberFormat="1" applyFont="1" applyBorder="1" applyAlignment="1">
      <alignment vertical="center" wrapText="1"/>
    </xf>
    <xf numFmtId="164" fontId="9" fillId="5" borderId="6" xfId="0" applyNumberFormat="1" applyFont="1" applyFill="1" applyBorder="1" applyAlignment="1">
      <alignment horizontal="right" vertical="center" wrapText="1"/>
    </xf>
    <xf numFmtId="3" fontId="8" fillId="0" borderId="6" xfId="0" applyNumberFormat="1" applyFont="1" applyBorder="1" applyAlignment="1">
      <alignment horizontal="right" vertical="center" wrapText="1"/>
    </xf>
    <xf numFmtId="3" fontId="9" fillId="5" borderId="6" xfId="0" applyNumberFormat="1" applyFont="1" applyFill="1" applyBorder="1" applyAlignment="1">
      <alignment horizontal="right" vertical="center" wrapText="1"/>
    </xf>
    <xf numFmtId="3" fontId="9" fillId="8" borderId="7" xfId="0" applyNumberFormat="1" applyFont="1" applyFill="1" applyBorder="1" applyAlignment="1">
      <alignment horizontal="right" vertical="center" wrapText="1"/>
    </xf>
    <xf numFmtId="0" fontId="8" fillId="0" borderId="8" xfId="0" applyFont="1" applyBorder="1" applyAlignment="1">
      <alignment horizontal="left" vertical="center" wrapText="1"/>
    </xf>
    <xf numFmtId="3" fontId="9" fillId="8" borderId="17" xfId="0" applyNumberFormat="1" applyFont="1" applyFill="1" applyBorder="1" applyAlignment="1">
      <alignment horizontal="right" vertical="center" wrapText="1"/>
    </xf>
    <xf numFmtId="49" fontId="6" fillId="0" borderId="6" xfId="0" applyNumberFormat="1" applyFont="1" applyBorder="1" applyAlignment="1">
      <alignment horizontal="center" vertical="center"/>
    </xf>
    <xf numFmtId="3" fontId="9" fillId="4" borderId="7" xfId="0" applyNumberFormat="1" applyFont="1" applyFill="1" applyBorder="1" applyAlignment="1">
      <alignment horizontal="right" vertical="center" wrapText="1"/>
    </xf>
    <xf numFmtId="49" fontId="6" fillId="0" borderId="10" xfId="0" applyNumberFormat="1" applyFont="1" applyBorder="1" applyAlignment="1">
      <alignment horizontal="center" vertical="center"/>
    </xf>
    <xf numFmtId="0" fontId="6" fillId="0" borderId="16" xfId="0" applyFont="1" applyBorder="1" applyAlignment="1">
      <alignment horizontal="left" vertical="center" wrapText="1"/>
    </xf>
    <xf numFmtId="49" fontId="6" fillId="0" borderId="8" xfId="0" applyNumberFormat="1" applyFont="1" applyBorder="1" applyAlignment="1">
      <alignment horizontal="center" vertical="center"/>
    </xf>
    <xf numFmtId="0" fontId="6" fillId="0" borderId="12" xfId="0" applyFont="1" applyBorder="1" applyAlignment="1">
      <alignment horizontal="left" vertical="center" wrapText="1"/>
    </xf>
    <xf numFmtId="0" fontId="8" fillId="0" borderId="13" xfId="0" applyFont="1" applyBorder="1" applyAlignment="1">
      <alignment horizontal="left" vertical="center" wrapText="1"/>
    </xf>
    <xf numFmtId="3" fontId="8" fillId="0" borderId="13" xfId="0" applyNumberFormat="1" applyFont="1" applyBorder="1" applyAlignment="1">
      <alignment horizontal="right" vertical="center" wrapText="1"/>
    </xf>
    <xf numFmtId="164" fontId="8" fillId="0" borderId="23" xfId="0" applyNumberFormat="1" applyFont="1" applyBorder="1" applyAlignment="1">
      <alignment vertical="center" wrapText="1"/>
    </xf>
    <xf numFmtId="3" fontId="8" fillId="0" borderId="12" xfId="0" applyNumberFormat="1" applyFont="1" applyBorder="1" applyAlignment="1">
      <alignment horizontal="right" vertical="center" wrapText="1"/>
    </xf>
    <xf numFmtId="3" fontId="9" fillId="8" borderId="6" xfId="0" applyNumberFormat="1" applyFont="1" applyFill="1" applyBorder="1" applyAlignment="1">
      <alignment horizontal="right" vertical="center" wrapText="1"/>
    </xf>
    <xf numFmtId="3" fontId="8" fillId="0" borderId="1" xfId="0" applyNumberFormat="1" applyFont="1" applyBorder="1" applyAlignment="1">
      <alignment horizontal="right" vertical="center" wrapText="1"/>
    </xf>
    <xf numFmtId="0" fontId="8" fillId="0" borderId="10" xfId="0" applyFont="1" applyBorder="1" applyAlignment="1">
      <alignment horizontal="left" vertical="center" wrapText="1"/>
    </xf>
    <xf numFmtId="3" fontId="9" fillId="8" borderId="8" xfId="0" applyNumberFormat="1" applyFont="1" applyFill="1" applyBorder="1" applyAlignment="1">
      <alignment horizontal="right" vertical="center" wrapText="1"/>
    </xf>
    <xf numFmtId="0" fontId="6" fillId="0" borderId="24" xfId="0" applyFont="1" applyBorder="1" applyAlignment="1">
      <alignment vertical="center" wrapText="1"/>
    </xf>
    <xf numFmtId="164" fontId="8" fillId="0" borderId="24" xfId="0" applyNumberFormat="1" applyFont="1" applyBorder="1" applyAlignment="1">
      <alignment vertical="center" wrapText="1"/>
    </xf>
    <xf numFmtId="164" fontId="8" fillId="0" borderId="12" xfId="0" applyNumberFormat="1" applyFont="1" applyBorder="1" applyAlignment="1">
      <alignment vertical="center" wrapText="1"/>
    </xf>
    <xf numFmtId="3" fontId="9" fillId="5" borderId="18" xfId="0" applyNumberFormat="1" applyFont="1" applyFill="1" applyBorder="1" applyAlignment="1">
      <alignment horizontal="right" vertical="center" wrapText="1"/>
    </xf>
    <xf numFmtId="0" fontId="8" fillId="0" borderId="0" xfId="0" applyFont="1" applyAlignment="1">
      <alignment horizontal="left" vertical="center" wrapText="1"/>
    </xf>
    <xf numFmtId="0" fontId="6" fillId="0" borderId="0" xfId="0" applyFont="1" applyAlignment="1">
      <alignment vertical="center" wrapText="1"/>
    </xf>
    <xf numFmtId="164" fontId="8" fillId="0" borderId="0" xfId="0" applyNumberFormat="1" applyFont="1" applyAlignment="1">
      <alignment vertical="center" wrapText="1"/>
    </xf>
    <xf numFmtId="3" fontId="9" fillId="0" borderId="0" xfId="0" applyNumberFormat="1" applyFont="1" applyAlignment="1">
      <alignment horizontal="right" vertical="center" wrapText="1"/>
    </xf>
    <xf numFmtId="164" fontId="9" fillId="0" borderId="7" xfId="0" applyNumberFormat="1" applyFont="1" applyBorder="1" applyAlignment="1">
      <alignment horizontal="right" vertical="center" wrapText="1"/>
    </xf>
    <xf numFmtId="164" fontId="8" fillId="0" borderId="20" xfId="0" applyNumberFormat="1" applyFont="1" applyBorder="1" applyAlignment="1">
      <alignment horizontal="right" vertical="center" wrapText="1"/>
    </xf>
    <xf numFmtId="3" fontId="9" fillId="8" borderId="25" xfId="0" applyNumberFormat="1" applyFont="1" applyFill="1" applyBorder="1" applyAlignment="1">
      <alignment horizontal="right" vertical="center" wrapText="1"/>
    </xf>
    <xf numFmtId="3" fontId="9" fillId="5" borderId="19" xfId="0" applyNumberFormat="1" applyFont="1" applyFill="1" applyBorder="1" applyAlignment="1">
      <alignment horizontal="right" vertical="center" wrapText="1"/>
    </xf>
    <xf numFmtId="0" fontId="6" fillId="0" borderId="20" xfId="0" applyFont="1" applyBorder="1" applyAlignment="1">
      <alignment vertical="center" wrapText="1"/>
    </xf>
    <xf numFmtId="164" fontId="0" fillId="0" borderId="26" xfId="0" applyNumberFormat="1" applyBorder="1"/>
    <xf numFmtId="0" fontId="6" fillId="0" borderId="26" xfId="0" applyFont="1" applyBorder="1" applyAlignment="1">
      <alignment vertical="center" wrapText="1"/>
    </xf>
    <xf numFmtId="164" fontId="8" fillId="0" borderId="26" xfId="0" applyNumberFormat="1" applyFont="1" applyBorder="1" applyAlignment="1">
      <alignment vertical="center" wrapText="1"/>
    </xf>
    <xf numFmtId="3" fontId="9" fillId="5" borderId="26" xfId="0" applyNumberFormat="1" applyFont="1" applyFill="1" applyBorder="1" applyAlignment="1">
      <alignment horizontal="right" vertical="center" wrapText="1"/>
    </xf>
    <xf numFmtId="0" fontId="6" fillId="0" borderId="18" xfId="0" applyFont="1" applyBorder="1" applyAlignment="1">
      <alignment vertical="center" wrapText="1"/>
    </xf>
    <xf numFmtId="164" fontId="8" fillId="0" borderId="18" xfId="0" applyNumberFormat="1" applyFont="1" applyBorder="1" applyAlignment="1">
      <alignment vertical="center" wrapText="1"/>
    </xf>
    <xf numFmtId="0" fontId="0" fillId="0" borderId="0" xfId="0" applyAlignment="1">
      <alignment horizontal="left"/>
    </xf>
    <xf numFmtId="1" fontId="11" fillId="0" borderId="24" xfId="0" applyNumberFormat="1" applyFont="1" applyBorder="1"/>
    <xf numFmtId="3" fontId="2" fillId="0" borderId="4" xfId="0" applyNumberFormat="1" applyFont="1" applyBorder="1" applyAlignment="1">
      <alignment horizontal="center" vertical="center"/>
    </xf>
    <xf numFmtId="3" fontId="2" fillId="0" borderId="0" xfId="0" applyNumberFormat="1" applyFont="1" applyAlignment="1">
      <alignment horizontal="center" vertical="center"/>
    </xf>
    <xf numFmtId="0" fontId="0" fillId="0" borderId="23" xfId="0" applyBorder="1" applyAlignment="1">
      <alignment horizontal="left"/>
    </xf>
    <xf numFmtId="164" fontId="0" fillId="0" borderId="8" xfId="0" applyNumberFormat="1" applyBorder="1"/>
    <xf numFmtId="1" fontId="11" fillId="0" borderId="12" xfId="0" applyNumberFormat="1" applyFont="1" applyBorder="1"/>
    <xf numFmtId="0" fontId="2" fillId="0" borderId="8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10" xfId="0" applyFont="1" applyBorder="1" applyAlignment="1">
      <alignment horizontal="left" vertical="center" wrapText="1"/>
    </xf>
    <xf numFmtId="0" fontId="6" fillId="0" borderId="13" xfId="0" applyFont="1" applyBorder="1" applyAlignment="1">
      <alignment vertical="center" wrapText="1"/>
    </xf>
    <xf numFmtId="164" fontId="8" fillId="0" borderId="13" xfId="0" applyNumberFormat="1" applyFont="1" applyBorder="1" applyAlignment="1">
      <alignment vertical="center" wrapText="1"/>
    </xf>
    <xf numFmtId="3" fontId="9" fillId="6" borderId="11" xfId="0" applyNumberFormat="1" applyFont="1" applyFill="1" applyBorder="1" applyAlignment="1">
      <alignment horizontal="right" vertical="center" wrapText="1"/>
    </xf>
    <xf numFmtId="0" fontId="6" fillId="0" borderId="12" xfId="0" applyFont="1" applyBorder="1" applyAlignment="1">
      <alignment horizontal="left" vertical="center" wrapText="1"/>
    </xf>
    <xf numFmtId="164" fontId="0" fillId="0" borderId="0" xfId="0" applyNumberFormat="1"/>
    <xf numFmtId="0" fontId="6" fillId="0" borderId="27" xfId="0" applyFont="1" applyBorder="1" applyAlignment="1">
      <alignment horizontal="left" vertical="center" wrapText="1"/>
    </xf>
    <xf numFmtId="164" fontId="8" fillId="0" borderId="28" xfId="0" applyNumberFormat="1" applyFont="1" applyBorder="1" applyAlignment="1">
      <alignment horizontal="right" vertical="center" wrapText="1"/>
    </xf>
    <xf numFmtId="164" fontId="8" fillId="0" borderId="21" xfId="0" applyNumberFormat="1" applyFont="1" applyBorder="1" applyAlignment="1">
      <alignment horizontal="right" vertical="center" wrapText="1"/>
    </xf>
    <xf numFmtId="164" fontId="8" fillId="0" borderId="0" xfId="0" applyNumberFormat="1" applyFont="1" applyAlignment="1">
      <alignment horizontal="right" vertical="center" wrapText="1"/>
    </xf>
    <xf numFmtId="0" fontId="6" fillId="0" borderId="8" xfId="0" applyFont="1" applyBorder="1" applyAlignment="1">
      <alignment horizontal="left" vertical="center" wrapText="1"/>
    </xf>
    <xf numFmtId="164" fontId="8" fillId="0" borderId="1" xfId="0" applyNumberFormat="1" applyFont="1" applyBorder="1" applyAlignment="1">
      <alignment horizontal="right" vertical="center" wrapText="1"/>
    </xf>
    <xf numFmtId="3" fontId="8" fillId="0" borderId="10" xfId="0" applyNumberFormat="1" applyFont="1" applyBorder="1" applyAlignment="1">
      <alignment horizontal="right" vertical="center" wrapText="1"/>
    </xf>
    <xf numFmtId="3" fontId="9" fillId="0" borderId="8" xfId="0" applyNumberFormat="1" applyFont="1" applyBorder="1" applyAlignment="1">
      <alignment horizontal="center" vertical="center" wrapText="1"/>
    </xf>
    <xf numFmtId="1" fontId="6" fillId="0" borderId="10" xfId="0" applyNumberFormat="1" applyFont="1" applyBorder="1" applyAlignment="1">
      <alignment horizontal="center" vertical="center"/>
    </xf>
    <xf numFmtId="164" fontId="8" fillId="0" borderId="28" xfId="0" applyNumberFormat="1" applyFont="1" applyBorder="1" applyAlignment="1">
      <alignment vertical="center" wrapText="1"/>
    </xf>
    <xf numFmtId="3" fontId="8" fillId="0" borderId="15" xfId="0" applyNumberFormat="1" applyFont="1" applyBorder="1" applyAlignment="1">
      <alignment horizontal="right" vertical="center" wrapText="1"/>
    </xf>
    <xf numFmtId="1" fontId="6" fillId="0" borderId="6" xfId="0" applyNumberFormat="1" applyFont="1" applyBorder="1" applyAlignment="1">
      <alignment horizontal="center" vertical="center"/>
    </xf>
    <xf numFmtId="164" fontId="0" fillId="0" borderId="2" xfId="0" applyNumberFormat="1" applyBorder="1"/>
    <xf numFmtId="3" fontId="9" fillId="7" borderId="6" xfId="0" applyNumberFormat="1" applyFont="1" applyFill="1" applyBorder="1" applyAlignment="1">
      <alignment horizontal="right" vertical="center" wrapText="1"/>
    </xf>
    <xf numFmtId="0" fontId="8" fillId="0" borderId="24" xfId="0" applyFont="1" applyBorder="1" applyAlignment="1">
      <alignment horizontal="left" vertical="center" wrapText="1"/>
    </xf>
    <xf numFmtId="164" fontId="0" fillId="0" borderId="29" xfId="0" applyNumberFormat="1" applyBorder="1"/>
    <xf numFmtId="164" fontId="8" fillId="0" borderId="11" xfId="0" applyNumberFormat="1" applyFont="1" applyBorder="1" applyAlignment="1">
      <alignment horizontal="right" vertical="center" wrapText="1"/>
    </xf>
    <xf numFmtId="164" fontId="9" fillId="5" borderId="7" xfId="0" applyNumberFormat="1" applyFont="1" applyFill="1" applyBorder="1" applyAlignment="1">
      <alignment horizontal="right" vertical="center" wrapText="1"/>
    </xf>
    <xf numFmtId="164" fontId="9" fillId="5" borderId="11" xfId="0" applyNumberFormat="1" applyFont="1" applyFill="1" applyBorder="1" applyAlignment="1">
      <alignment horizontal="right" vertical="center" wrapText="1"/>
    </xf>
    <xf numFmtId="164" fontId="8" fillId="0" borderId="23" xfId="0" applyNumberFormat="1" applyFont="1" applyBorder="1" applyAlignment="1">
      <alignment horizontal="right" vertical="center" wrapText="1"/>
    </xf>
    <xf numFmtId="3" fontId="9" fillId="0" borderId="7" xfId="0" applyNumberFormat="1" applyFont="1" applyBorder="1" applyAlignment="1">
      <alignment horizontal="left" vertical="center" wrapText="1"/>
    </xf>
    <xf numFmtId="3" fontId="8" fillId="0" borderId="7" xfId="0" applyNumberFormat="1" applyFont="1" applyBorder="1" applyAlignment="1">
      <alignment horizontal="left" vertical="center" wrapText="1"/>
    </xf>
    <xf numFmtId="0" fontId="8" fillId="0" borderId="17" xfId="0" applyFont="1" applyBorder="1" applyAlignment="1">
      <alignment horizontal="left" vertical="center" wrapText="1"/>
    </xf>
    <xf numFmtId="0" fontId="6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164" fontId="9" fillId="0" borderId="8" xfId="0" applyNumberFormat="1" applyFont="1" applyBorder="1" applyAlignment="1">
      <alignment horizontal="right" vertical="center" wrapText="1"/>
    </xf>
    <xf numFmtId="4" fontId="12" fillId="0" borderId="8" xfId="0" applyNumberFormat="1" applyFont="1" applyBorder="1" applyAlignment="1">
      <alignment horizontal="right" vertical="center" wrapText="1"/>
    </xf>
    <xf numFmtId="3" fontId="9" fillId="0" borderId="8" xfId="0" applyNumberFormat="1" applyFont="1" applyBorder="1" applyAlignment="1">
      <alignment horizontal="right" vertical="center" wrapText="1"/>
    </xf>
    <xf numFmtId="3" fontId="0" fillId="0" borderId="0" xfId="0" applyNumberFormat="1"/>
    <xf numFmtId="0" fontId="8" fillId="0" borderId="0" xfId="0" applyFont="1" applyAlignment="1">
      <alignment horizontal="right" vertical="center" wrapText="1"/>
    </xf>
    <xf numFmtId="164" fontId="9" fillId="0" borderId="0" xfId="0" applyNumberFormat="1" applyFont="1" applyAlignment="1">
      <alignment horizontal="right" vertical="center" wrapText="1"/>
    </xf>
    <xf numFmtId="4" fontId="12" fillId="0" borderId="0" xfId="0" applyNumberFormat="1" applyFont="1" applyAlignment="1">
      <alignment horizontal="right" vertical="center" wrapText="1"/>
    </xf>
    <xf numFmtId="0" fontId="8" fillId="0" borderId="30" xfId="0" applyFont="1" applyBorder="1" applyAlignment="1">
      <alignment horizontal="left"/>
    </xf>
    <xf numFmtId="0" fontId="8" fillId="0" borderId="31" xfId="0" applyFont="1" applyBorder="1" applyAlignment="1">
      <alignment horizontal="right"/>
    </xf>
    <xf numFmtId="0" fontId="8" fillId="0" borderId="0" xfId="0" applyFont="1" applyAlignment="1">
      <alignment vertical="center" wrapText="1"/>
    </xf>
    <xf numFmtId="0" fontId="8" fillId="0" borderId="32" xfId="0" applyFont="1" applyBorder="1" applyAlignment="1">
      <alignment horizontal="left"/>
    </xf>
    <xf numFmtId="0" fontId="8" fillId="0" borderId="33" xfId="0" applyFont="1" applyBorder="1" applyAlignment="1">
      <alignment horizontal="right"/>
    </xf>
    <xf numFmtId="0" fontId="10" fillId="0" borderId="1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8" fillId="0" borderId="0" xfId="0" applyFont="1" applyAlignment="1">
      <alignment horizontal="left"/>
    </xf>
    <xf numFmtId="0" fontId="13" fillId="0" borderId="0" xfId="0" applyFont="1"/>
    <xf numFmtId="49" fontId="13" fillId="0" borderId="0" xfId="0" applyNumberFormat="1" applyFont="1"/>
    <xf numFmtId="0" fontId="1" fillId="0" borderId="6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6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center" vertical="center"/>
    </xf>
    <xf numFmtId="0" fontId="10" fillId="0" borderId="6" xfId="0" applyFont="1" applyBorder="1" applyAlignment="1">
      <alignment vertical="center" wrapText="1"/>
    </xf>
    <xf numFmtId="164" fontId="14" fillId="0" borderId="6" xfId="0" applyNumberFormat="1" applyFont="1" applyBorder="1" applyAlignment="1">
      <alignment vertical="center" wrapText="1"/>
    </xf>
    <xf numFmtId="3" fontId="10" fillId="3" borderId="6" xfId="0" applyNumberFormat="1" applyFont="1" applyFill="1" applyBorder="1" applyAlignment="1">
      <alignment horizontal="right" vertical="center" wrapText="1"/>
    </xf>
    <xf numFmtId="3" fontId="14" fillId="0" borderId="6" xfId="0" applyNumberFormat="1" applyFont="1" applyBorder="1" applyAlignment="1">
      <alignment horizontal="right" vertical="center" wrapText="1"/>
    </xf>
    <xf numFmtId="0" fontId="10" fillId="3" borderId="6" xfId="0" applyFont="1" applyFill="1" applyBorder="1" applyAlignment="1">
      <alignment horizontal="center" vertical="center" wrapText="1"/>
    </xf>
    <xf numFmtId="0" fontId="14" fillId="0" borderId="6" xfId="0" applyFont="1" applyBorder="1" applyAlignment="1">
      <alignment horizontal="left" vertical="center" wrapText="1"/>
    </xf>
    <xf numFmtId="0" fontId="10" fillId="0" borderId="1" xfId="0" applyFont="1" applyBorder="1" applyAlignment="1">
      <alignment vertical="center" wrapText="1"/>
    </xf>
    <xf numFmtId="164" fontId="14" fillId="0" borderId="1" xfId="0" applyNumberFormat="1" applyFont="1" applyBorder="1" applyAlignment="1">
      <alignment vertical="center" wrapText="1"/>
    </xf>
    <xf numFmtId="3" fontId="10" fillId="5" borderId="6" xfId="0" applyNumberFormat="1" applyFont="1" applyFill="1" applyBorder="1" applyAlignment="1">
      <alignment horizontal="right" vertical="center" wrapText="1"/>
    </xf>
    <xf numFmtId="3" fontId="10" fillId="0" borderId="10" xfId="0" applyNumberFormat="1" applyFont="1" applyBorder="1" applyAlignment="1">
      <alignment horizontal="center" vertical="center" wrapText="1"/>
    </xf>
    <xf numFmtId="3" fontId="10" fillId="0" borderId="0" xfId="0" applyNumberFormat="1" applyFont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3" fontId="10" fillId="6" borderId="6" xfId="0" applyNumberFormat="1" applyFont="1" applyFill="1" applyBorder="1" applyAlignment="1">
      <alignment horizontal="right" vertical="center" wrapText="1"/>
    </xf>
    <xf numFmtId="3" fontId="14" fillId="0" borderId="1" xfId="0" applyNumberFormat="1" applyFont="1" applyBorder="1" applyAlignment="1">
      <alignment horizontal="right" vertical="center" wrapText="1"/>
    </xf>
    <xf numFmtId="3" fontId="10" fillId="0" borderId="6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4" fillId="0" borderId="2" xfId="0" applyFont="1" applyBorder="1" applyAlignment="1">
      <alignment horizontal="left" vertical="center" wrapText="1"/>
    </xf>
    <xf numFmtId="164" fontId="14" fillId="0" borderId="2" xfId="0" applyNumberFormat="1" applyFont="1" applyBorder="1" applyAlignment="1">
      <alignment vertical="center" wrapText="1"/>
    </xf>
    <xf numFmtId="3" fontId="10" fillId="0" borderId="3" xfId="0" applyNumberFormat="1" applyFont="1" applyBorder="1" applyAlignment="1">
      <alignment horizontal="center" vertical="center" wrapText="1"/>
    </xf>
    <xf numFmtId="164" fontId="14" fillId="0" borderId="29" xfId="0" applyNumberFormat="1" applyFont="1" applyBorder="1" applyAlignment="1">
      <alignment vertical="center" wrapText="1"/>
    </xf>
    <xf numFmtId="164" fontId="14" fillId="0" borderId="0" xfId="0" applyNumberFormat="1" applyFont="1" applyAlignment="1">
      <alignment vertical="center" wrapText="1"/>
    </xf>
    <xf numFmtId="0" fontId="8" fillId="0" borderId="6" xfId="0" applyFont="1" applyBorder="1" applyAlignment="1">
      <alignment horizontal="left"/>
    </xf>
    <xf numFmtId="0" fontId="6" fillId="0" borderId="34" xfId="0" applyFont="1" applyBorder="1" applyAlignment="1">
      <alignment horizontal="center" vertical="center"/>
    </xf>
    <xf numFmtId="0" fontId="15" fillId="0" borderId="35" xfId="0" applyFont="1" applyBorder="1" applyAlignment="1">
      <alignment horizontal="center" vertical="center"/>
    </xf>
    <xf numFmtId="0" fontId="15" fillId="0" borderId="36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/>
    </xf>
    <xf numFmtId="0" fontId="15" fillId="0" borderId="0" xfId="0" applyFont="1" applyAlignment="1">
      <alignment horizontal="center"/>
    </xf>
    <xf numFmtId="0" fontId="8" fillId="8" borderId="9" xfId="0" applyFont="1" applyFill="1" applyBorder="1" applyAlignment="1">
      <alignment horizontal="left" vertical="center"/>
    </xf>
    <xf numFmtId="1" fontId="8" fillId="0" borderId="37" xfId="0" applyNumberFormat="1" applyFont="1" applyBorder="1"/>
    <xf numFmtId="0" fontId="13" fillId="0" borderId="38" xfId="0" applyFont="1" applyBorder="1"/>
    <xf numFmtId="3" fontId="13" fillId="8" borderId="39" xfId="0" applyNumberFormat="1" applyFont="1" applyFill="1" applyBorder="1"/>
    <xf numFmtId="3" fontId="8" fillId="0" borderId="40" xfId="0" applyNumberFormat="1" applyFont="1" applyBorder="1"/>
    <xf numFmtId="3" fontId="13" fillId="0" borderId="13" xfId="0" applyNumberFormat="1" applyFont="1" applyBorder="1"/>
    <xf numFmtId="0" fontId="13" fillId="0" borderId="9" xfId="0" applyFont="1" applyBorder="1"/>
    <xf numFmtId="0" fontId="8" fillId="5" borderId="11" xfId="0" applyFont="1" applyFill="1" applyBorder="1" applyAlignment="1">
      <alignment horizontal="left" vertical="center"/>
    </xf>
    <xf numFmtId="1" fontId="8" fillId="0" borderId="41" xfId="0" applyNumberFormat="1" applyFont="1" applyBorder="1"/>
    <xf numFmtId="0" fontId="13" fillId="0" borderId="42" xfId="0" applyFont="1" applyBorder="1"/>
    <xf numFmtId="164" fontId="13" fillId="5" borderId="43" xfId="0" applyNumberFormat="1" applyFont="1" applyFill="1" applyBorder="1"/>
    <xf numFmtId="3" fontId="8" fillId="0" borderId="44" xfId="0" applyNumberFormat="1" applyFont="1" applyBorder="1"/>
    <xf numFmtId="3" fontId="13" fillId="0" borderId="14" xfId="0" applyNumberFormat="1" applyFont="1" applyBorder="1"/>
    <xf numFmtId="3" fontId="13" fillId="0" borderId="11" xfId="0" applyNumberFormat="1" applyFont="1" applyBorder="1"/>
    <xf numFmtId="0" fontId="8" fillId="6" borderId="11" xfId="0" applyFont="1" applyFill="1" applyBorder="1" applyAlignment="1">
      <alignment horizontal="left" vertical="center"/>
    </xf>
    <xf numFmtId="3" fontId="13" fillId="6" borderId="43" xfId="0" applyNumberFormat="1" applyFont="1" applyFill="1" applyBorder="1"/>
    <xf numFmtId="3" fontId="16" fillId="0" borderId="42" xfId="0" applyNumberFormat="1" applyFont="1" applyBorder="1"/>
    <xf numFmtId="0" fontId="8" fillId="3" borderId="11" xfId="0" applyFont="1" applyFill="1" applyBorder="1" applyAlignment="1">
      <alignment horizontal="left" vertical="center"/>
    </xf>
    <xf numFmtId="3" fontId="13" fillId="3" borderId="43" xfId="0" applyNumberFormat="1" applyFont="1" applyFill="1" applyBorder="1"/>
    <xf numFmtId="0" fontId="8" fillId="9" borderId="11" xfId="0" applyFont="1" applyFill="1" applyBorder="1" applyAlignment="1">
      <alignment horizontal="left" vertical="center"/>
    </xf>
    <xf numFmtId="3" fontId="13" fillId="9" borderId="43" xfId="0" applyNumberFormat="1" applyFont="1" applyFill="1" applyBorder="1"/>
    <xf numFmtId="0" fontId="13" fillId="0" borderId="11" xfId="0" applyFont="1" applyBorder="1"/>
    <xf numFmtId="0" fontId="8" fillId="4" borderId="17" xfId="0" applyFont="1" applyFill="1" applyBorder="1" applyAlignment="1">
      <alignment horizontal="left" vertical="center"/>
    </xf>
    <xf numFmtId="3" fontId="8" fillId="0" borderId="45" xfId="0" applyNumberFormat="1" applyFont="1" applyBorder="1"/>
    <xf numFmtId="3" fontId="13" fillId="0" borderId="46" xfId="0" applyNumberFormat="1" applyFont="1" applyBorder="1"/>
    <xf numFmtId="0" fontId="13" fillId="4" borderId="47" xfId="0" applyFont="1" applyFill="1" applyBorder="1"/>
    <xf numFmtId="3" fontId="13" fillId="4" borderId="48" xfId="0" applyNumberFormat="1" applyFont="1" applyFill="1" applyBorder="1"/>
    <xf numFmtId="3" fontId="16" fillId="0" borderId="46" xfId="0" applyNumberFormat="1" applyFont="1" applyBorder="1"/>
    <xf numFmtId="3" fontId="13" fillId="0" borderId="49" xfId="0" applyNumberFormat="1" applyFont="1" applyBorder="1"/>
    <xf numFmtId="0" fontId="13" fillId="0" borderId="15" xfId="0" applyFont="1" applyBorder="1"/>
    <xf numFmtId="0" fontId="8" fillId="0" borderId="36" xfId="0" applyFont="1" applyBorder="1" applyAlignment="1">
      <alignment horizontal="right"/>
    </xf>
    <xf numFmtId="3" fontId="8" fillId="0" borderId="50" xfId="0" applyNumberFormat="1" applyFont="1" applyBorder="1"/>
    <xf numFmtId="3" fontId="13" fillId="0" borderId="35" xfId="0" applyNumberFormat="1" applyFont="1" applyBorder="1"/>
    <xf numFmtId="0" fontId="13" fillId="0" borderId="36" xfId="0" applyFont="1" applyBorder="1"/>
    <xf numFmtId="3" fontId="13" fillId="0" borderId="50" xfId="0" applyNumberFormat="1" applyFont="1" applyBorder="1"/>
    <xf numFmtId="3" fontId="16" fillId="0" borderId="35" xfId="0" applyNumberFormat="1" applyFont="1" applyBorder="1"/>
    <xf numFmtId="3" fontId="13" fillId="0" borderId="1" xfId="0" applyNumberFormat="1" applyFont="1" applyBorder="1"/>
    <xf numFmtId="0" fontId="13" fillId="0" borderId="6" xfId="0" applyFont="1" applyBorder="1"/>
    <xf numFmtId="3" fontId="0" fillId="0" borderId="6" xfId="0" applyNumberFormat="1" applyBorder="1"/>
    <xf numFmtId="1" fontId="8" fillId="0" borderId="0" xfId="0" applyNumberFormat="1" applyFont="1" applyAlignment="1">
      <alignment horizontal="left"/>
    </xf>
    <xf numFmtId="164" fontId="13" fillId="0" borderId="0" xfId="0" applyNumberFormat="1" applyFont="1"/>
    <xf numFmtId="0" fontId="13" fillId="0" borderId="7" xfId="0" applyFont="1" applyBorder="1"/>
    <xf numFmtId="3" fontId="13" fillId="0" borderId="0" xfId="0" applyNumberFormat="1" applyFont="1"/>
    <xf numFmtId="0" fontId="13" fillId="0" borderId="17" xfId="0" applyFont="1" applyBorder="1"/>
    <xf numFmtId="0" fontId="17" fillId="0" borderId="0" xfId="0" applyFont="1" applyAlignment="1">
      <alignment horizontal="left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G:\DOTACE\Dotace%202023\P&#344;EHLED%20&#382;&#225;dost&#237;%20S%20POMOCN&#221;M%20SLOUPCEM%202023.xlsx" TargetMode="External"/><Relationship Id="rId1" Type="http://schemas.openxmlformats.org/officeDocument/2006/relationships/externalLinkPath" Target="/DOTACE/Dotace%202023/P&#344;EHLED%20&#382;&#225;dost&#237;%20S%20POMOCN&#221;M%20SLOUPCEM%2020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List1"/>
      <sheetName val="PŘEHLED"/>
      <sheetName val="Sport"/>
      <sheetName val="Volnočas"/>
      <sheetName val="Kultura"/>
      <sheetName val="Počiny"/>
      <sheetName val="Mezinár."/>
      <sheetName val="ZM"/>
      <sheetName val="RM"/>
      <sheetName val="List3"/>
    </sheetNames>
    <sheetDataSet>
      <sheetData sheetId="0"/>
      <sheetData sheetId="1"/>
      <sheetData sheetId="2">
        <row r="35">
          <cell r="H35">
            <v>759</v>
          </cell>
        </row>
      </sheetData>
      <sheetData sheetId="3">
        <row r="35">
          <cell r="H35">
            <v>687</v>
          </cell>
        </row>
      </sheetData>
      <sheetData sheetId="4">
        <row r="12">
          <cell r="G12">
            <v>377</v>
          </cell>
        </row>
      </sheetData>
      <sheetData sheetId="5">
        <row r="5">
          <cell r="G5">
            <v>38</v>
          </cell>
        </row>
      </sheetData>
      <sheetData sheetId="6">
        <row r="15">
          <cell r="F15">
            <v>201</v>
          </cell>
        </row>
      </sheetData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FE67B3-F14C-4074-9A2B-1BF9B6ECCD4E}">
  <dimension ref="A1:M174"/>
  <sheetViews>
    <sheetView tabSelected="1" topLeftCell="A80" workbookViewId="0">
      <selection activeCell="L68" sqref="L68:L69"/>
    </sheetView>
  </sheetViews>
  <sheetFormatPr defaultRowHeight="15" x14ac:dyDescent="0.25"/>
  <cols>
    <col min="1" max="1" width="2.5703125" customWidth="1"/>
    <col min="2" max="2" width="13.5703125" customWidth="1"/>
    <col min="3" max="3" width="26.28515625" style="171" customWidth="1"/>
    <col min="4" max="4" width="12.28515625" style="171" hidden="1" customWidth="1"/>
    <col min="5" max="5" width="37" customWidth="1"/>
    <col min="6" max="6" width="13.42578125" customWidth="1"/>
    <col min="7" max="7" width="9.5703125" customWidth="1"/>
    <col min="8" max="8" width="9.42578125" customWidth="1"/>
    <col min="9" max="9" width="11.85546875" customWidth="1"/>
    <col min="10" max="11" width="9.5703125" customWidth="1"/>
    <col min="232" max="232" width="3.5703125" customWidth="1"/>
    <col min="233" max="233" width="23.5703125" customWidth="1"/>
    <col min="234" max="234" width="38.5703125" customWidth="1"/>
    <col min="235" max="235" width="10" customWidth="1"/>
    <col min="236" max="236" width="12.7109375" customWidth="1"/>
    <col min="237" max="238" width="10" customWidth="1"/>
    <col min="239" max="239" width="3.85546875" customWidth="1"/>
    <col min="240" max="240" width="0.28515625" customWidth="1"/>
    <col min="241" max="241" width="0" hidden="1" customWidth="1"/>
    <col min="242" max="244" width="7.42578125" customWidth="1"/>
    <col min="245" max="245" width="38.5703125" customWidth="1"/>
    <col min="488" max="488" width="3.5703125" customWidth="1"/>
    <col min="489" max="489" width="23.5703125" customWidth="1"/>
    <col min="490" max="490" width="38.5703125" customWidth="1"/>
    <col min="491" max="491" width="10" customWidth="1"/>
    <col min="492" max="492" width="12.7109375" customWidth="1"/>
    <col min="493" max="494" width="10" customWidth="1"/>
    <col min="495" max="495" width="3.85546875" customWidth="1"/>
    <col min="496" max="496" width="0.28515625" customWidth="1"/>
    <col min="497" max="497" width="0" hidden="1" customWidth="1"/>
    <col min="498" max="500" width="7.42578125" customWidth="1"/>
    <col min="501" max="501" width="38.5703125" customWidth="1"/>
    <col min="744" max="744" width="3.5703125" customWidth="1"/>
    <col min="745" max="745" width="23.5703125" customWidth="1"/>
    <col min="746" max="746" width="38.5703125" customWidth="1"/>
    <col min="747" max="747" width="10" customWidth="1"/>
    <col min="748" max="748" width="12.7109375" customWidth="1"/>
    <col min="749" max="750" width="10" customWidth="1"/>
    <col min="751" max="751" width="3.85546875" customWidth="1"/>
    <col min="752" max="752" width="0.28515625" customWidth="1"/>
    <col min="753" max="753" width="0" hidden="1" customWidth="1"/>
    <col min="754" max="756" width="7.42578125" customWidth="1"/>
    <col min="757" max="757" width="38.5703125" customWidth="1"/>
    <col min="1000" max="1000" width="3.5703125" customWidth="1"/>
    <col min="1001" max="1001" width="23.5703125" customWidth="1"/>
    <col min="1002" max="1002" width="38.5703125" customWidth="1"/>
    <col min="1003" max="1003" width="10" customWidth="1"/>
    <col min="1004" max="1004" width="12.7109375" customWidth="1"/>
    <col min="1005" max="1006" width="10" customWidth="1"/>
    <col min="1007" max="1007" width="3.85546875" customWidth="1"/>
    <col min="1008" max="1008" width="0.28515625" customWidth="1"/>
    <col min="1009" max="1009" width="0" hidden="1" customWidth="1"/>
    <col min="1010" max="1012" width="7.42578125" customWidth="1"/>
    <col min="1013" max="1013" width="38.5703125" customWidth="1"/>
    <col min="1256" max="1256" width="3.5703125" customWidth="1"/>
    <col min="1257" max="1257" width="23.5703125" customWidth="1"/>
    <col min="1258" max="1258" width="38.5703125" customWidth="1"/>
    <col min="1259" max="1259" width="10" customWidth="1"/>
    <col min="1260" max="1260" width="12.7109375" customWidth="1"/>
    <col min="1261" max="1262" width="10" customWidth="1"/>
    <col min="1263" max="1263" width="3.85546875" customWidth="1"/>
    <col min="1264" max="1264" width="0.28515625" customWidth="1"/>
    <col min="1265" max="1265" width="0" hidden="1" customWidth="1"/>
    <col min="1266" max="1268" width="7.42578125" customWidth="1"/>
    <col min="1269" max="1269" width="38.5703125" customWidth="1"/>
    <col min="1512" max="1512" width="3.5703125" customWidth="1"/>
    <col min="1513" max="1513" width="23.5703125" customWidth="1"/>
    <col min="1514" max="1514" width="38.5703125" customWidth="1"/>
    <col min="1515" max="1515" width="10" customWidth="1"/>
    <col min="1516" max="1516" width="12.7109375" customWidth="1"/>
    <col min="1517" max="1518" width="10" customWidth="1"/>
    <col min="1519" max="1519" width="3.85546875" customWidth="1"/>
    <col min="1520" max="1520" width="0.28515625" customWidth="1"/>
    <col min="1521" max="1521" width="0" hidden="1" customWidth="1"/>
    <col min="1522" max="1524" width="7.42578125" customWidth="1"/>
    <col min="1525" max="1525" width="38.5703125" customWidth="1"/>
    <col min="1768" max="1768" width="3.5703125" customWidth="1"/>
    <col min="1769" max="1769" width="23.5703125" customWidth="1"/>
    <col min="1770" max="1770" width="38.5703125" customWidth="1"/>
    <col min="1771" max="1771" width="10" customWidth="1"/>
    <col min="1772" max="1772" width="12.7109375" customWidth="1"/>
    <col min="1773" max="1774" width="10" customWidth="1"/>
    <col min="1775" max="1775" width="3.85546875" customWidth="1"/>
    <col min="1776" max="1776" width="0.28515625" customWidth="1"/>
    <col min="1777" max="1777" width="0" hidden="1" customWidth="1"/>
    <col min="1778" max="1780" width="7.42578125" customWidth="1"/>
    <col min="1781" max="1781" width="38.5703125" customWidth="1"/>
    <col min="2024" max="2024" width="3.5703125" customWidth="1"/>
    <col min="2025" max="2025" width="23.5703125" customWidth="1"/>
    <col min="2026" max="2026" width="38.5703125" customWidth="1"/>
    <col min="2027" max="2027" width="10" customWidth="1"/>
    <col min="2028" max="2028" width="12.7109375" customWidth="1"/>
    <col min="2029" max="2030" width="10" customWidth="1"/>
    <col min="2031" max="2031" width="3.85546875" customWidth="1"/>
    <col min="2032" max="2032" width="0.28515625" customWidth="1"/>
    <col min="2033" max="2033" width="0" hidden="1" customWidth="1"/>
    <col min="2034" max="2036" width="7.42578125" customWidth="1"/>
    <col min="2037" max="2037" width="38.5703125" customWidth="1"/>
    <col min="2280" max="2280" width="3.5703125" customWidth="1"/>
    <col min="2281" max="2281" width="23.5703125" customWidth="1"/>
    <col min="2282" max="2282" width="38.5703125" customWidth="1"/>
    <col min="2283" max="2283" width="10" customWidth="1"/>
    <col min="2284" max="2284" width="12.7109375" customWidth="1"/>
    <col min="2285" max="2286" width="10" customWidth="1"/>
    <col min="2287" max="2287" width="3.85546875" customWidth="1"/>
    <col min="2288" max="2288" width="0.28515625" customWidth="1"/>
    <col min="2289" max="2289" width="0" hidden="1" customWidth="1"/>
    <col min="2290" max="2292" width="7.42578125" customWidth="1"/>
    <col min="2293" max="2293" width="38.5703125" customWidth="1"/>
    <col min="2536" max="2536" width="3.5703125" customWidth="1"/>
    <col min="2537" max="2537" width="23.5703125" customWidth="1"/>
    <col min="2538" max="2538" width="38.5703125" customWidth="1"/>
    <col min="2539" max="2539" width="10" customWidth="1"/>
    <col min="2540" max="2540" width="12.7109375" customWidth="1"/>
    <col min="2541" max="2542" width="10" customWidth="1"/>
    <col min="2543" max="2543" width="3.85546875" customWidth="1"/>
    <col min="2544" max="2544" width="0.28515625" customWidth="1"/>
    <col min="2545" max="2545" width="0" hidden="1" customWidth="1"/>
    <col min="2546" max="2548" width="7.42578125" customWidth="1"/>
    <col min="2549" max="2549" width="38.5703125" customWidth="1"/>
    <col min="2792" max="2792" width="3.5703125" customWidth="1"/>
    <col min="2793" max="2793" width="23.5703125" customWidth="1"/>
    <col min="2794" max="2794" width="38.5703125" customWidth="1"/>
    <col min="2795" max="2795" width="10" customWidth="1"/>
    <col min="2796" max="2796" width="12.7109375" customWidth="1"/>
    <col min="2797" max="2798" width="10" customWidth="1"/>
    <col min="2799" max="2799" width="3.85546875" customWidth="1"/>
    <col min="2800" max="2800" width="0.28515625" customWidth="1"/>
    <col min="2801" max="2801" width="0" hidden="1" customWidth="1"/>
    <col min="2802" max="2804" width="7.42578125" customWidth="1"/>
    <col min="2805" max="2805" width="38.5703125" customWidth="1"/>
    <col min="3048" max="3048" width="3.5703125" customWidth="1"/>
    <col min="3049" max="3049" width="23.5703125" customWidth="1"/>
    <col min="3050" max="3050" width="38.5703125" customWidth="1"/>
    <col min="3051" max="3051" width="10" customWidth="1"/>
    <col min="3052" max="3052" width="12.7109375" customWidth="1"/>
    <col min="3053" max="3054" width="10" customWidth="1"/>
    <col min="3055" max="3055" width="3.85546875" customWidth="1"/>
    <col min="3056" max="3056" width="0.28515625" customWidth="1"/>
    <col min="3057" max="3057" width="0" hidden="1" customWidth="1"/>
    <col min="3058" max="3060" width="7.42578125" customWidth="1"/>
    <col min="3061" max="3061" width="38.5703125" customWidth="1"/>
    <col min="3304" max="3304" width="3.5703125" customWidth="1"/>
    <col min="3305" max="3305" width="23.5703125" customWidth="1"/>
    <col min="3306" max="3306" width="38.5703125" customWidth="1"/>
    <col min="3307" max="3307" width="10" customWidth="1"/>
    <col min="3308" max="3308" width="12.7109375" customWidth="1"/>
    <col min="3309" max="3310" width="10" customWidth="1"/>
    <col min="3311" max="3311" width="3.85546875" customWidth="1"/>
    <col min="3312" max="3312" width="0.28515625" customWidth="1"/>
    <col min="3313" max="3313" width="0" hidden="1" customWidth="1"/>
    <col min="3314" max="3316" width="7.42578125" customWidth="1"/>
    <col min="3317" max="3317" width="38.5703125" customWidth="1"/>
    <col min="3560" max="3560" width="3.5703125" customWidth="1"/>
    <col min="3561" max="3561" width="23.5703125" customWidth="1"/>
    <col min="3562" max="3562" width="38.5703125" customWidth="1"/>
    <col min="3563" max="3563" width="10" customWidth="1"/>
    <col min="3564" max="3564" width="12.7109375" customWidth="1"/>
    <col min="3565" max="3566" width="10" customWidth="1"/>
    <col min="3567" max="3567" width="3.85546875" customWidth="1"/>
    <col min="3568" max="3568" width="0.28515625" customWidth="1"/>
    <col min="3569" max="3569" width="0" hidden="1" customWidth="1"/>
    <col min="3570" max="3572" width="7.42578125" customWidth="1"/>
    <col min="3573" max="3573" width="38.5703125" customWidth="1"/>
    <col min="3816" max="3816" width="3.5703125" customWidth="1"/>
    <col min="3817" max="3817" width="23.5703125" customWidth="1"/>
    <col min="3818" max="3818" width="38.5703125" customWidth="1"/>
    <col min="3819" max="3819" width="10" customWidth="1"/>
    <col min="3820" max="3820" width="12.7109375" customWidth="1"/>
    <col min="3821" max="3822" width="10" customWidth="1"/>
    <col min="3823" max="3823" width="3.85546875" customWidth="1"/>
    <col min="3824" max="3824" width="0.28515625" customWidth="1"/>
    <col min="3825" max="3825" width="0" hidden="1" customWidth="1"/>
    <col min="3826" max="3828" width="7.42578125" customWidth="1"/>
    <col min="3829" max="3829" width="38.5703125" customWidth="1"/>
    <col min="4072" max="4072" width="3.5703125" customWidth="1"/>
    <col min="4073" max="4073" width="23.5703125" customWidth="1"/>
    <col min="4074" max="4074" width="38.5703125" customWidth="1"/>
    <col min="4075" max="4075" width="10" customWidth="1"/>
    <col min="4076" max="4076" width="12.7109375" customWidth="1"/>
    <col min="4077" max="4078" width="10" customWidth="1"/>
    <col min="4079" max="4079" width="3.85546875" customWidth="1"/>
    <col min="4080" max="4080" width="0.28515625" customWidth="1"/>
    <col min="4081" max="4081" width="0" hidden="1" customWidth="1"/>
    <col min="4082" max="4084" width="7.42578125" customWidth="1"/>
    <col min="4085" max="4085" width="38.5703125" customWidth="1"/>
    <col min="4328" max="4328" width="3.5703125" customWidth="1"/>
    <col min="4329" max="4329" width="23.5703125" customWidth="1"/>
    <col min="4330" max="4330" width="38.5703125" customWidth="1"/>
    <col min="4331" max="4331" width="10" customWidth="1"/>
    <col min="4332" max="4332" width="12.7109375" customWidth="1"/>
    <col min="4333" max="4334" width="10" customWidth="1"/>
    <col min="4335" max="4335" width="3.85546875" customWidth="1"/>
    <col min="4336" max="4336" width="0.28515625" customWidth="1"/>
    <col min="4337" max="4337" width="0" hidden="1" customWidth="1"/>
    <col min="4338" max="4340" width="7.42578125" customWidth="1"/>
    <col min="4341" max="4341" width="38.5703125" customWidth="1"/>
    <col min="4584" max="4584" width="3.5703125" customWidth="1"/>
    <col min="4585" max="4585" width="23.5703125" customWidth="1"/>
    <col min="4586" max="4586" width="38.5703125" customWidth="1"/>
    <col min="4587" max="4587" width="10" customWidth="1"/>
    <col min="4588" max="4588" width="12.7109375" customWidth="1"/>
    <col min="4589" max="4590" width="10" customWidth="1"/>
    <col min="4591" max="4591" width="3.85546875" customWidth="1"/>
    <col min="4592" max="4592" width="0.28515625" customWidth="1"/>
    <col min="4593" max="4593" width="0" hidden="1" customWidth="1"/>
    <col min="4594" max="4596" width="7.42578125" customWidth="1"/>
    <col min="4597" max="4597" width="38.5703125" customWidth="1"/>
    <col min="4840" max="4840" width="3.5703125" customWidth="1"/>
    <col min="4841" max="4841" width="23.5703125" customWidth="1"/>
    <col min="4842" max="4842" width="38.5703125" customWidth="1"/>
    <col min="4843" max="4843" width="10" customWidth="1"/>
    <col min="4844" max="4844" width="12.7109375" customWidth="1"/>
    <col min="4845" max="4846" width="10" customWidth="1"/>
    <col min="4847" max="4847" width="3.85546875" customWidth="1"/>
    <col min="4848" max="4848" width="0.28515625" customWidth="1"/>
    <col min="4849" max="4849" width="0" hidden="1" customWidth="1"/>
    <col min="4850" max="4852" width="7.42578125" customWidth="1"/>
    <col min="4853" max="4853" width="38.5703125" customWidth="1"/>
    <col min="5096" max="5096" width="3.5703125" customWidth="1"/>
    <col min="5097" max="5097" width="23.5703125" customWidth="1"/>
    <col min="5098" max="5098" width="38.5703125" customWidth="1"/>
    <col min="5099" max="5099" width="10" customWidth="1"/>
    <col min="5100" max="5100" width="12.7109375" customWidth="1"/>
    <col min="5101" max="5102" width="10" customWidth="1"/>
    <col min="5103" max="5103" width="3.85546875" customWidth="1"/>
    <col min="5104" max="5104" width="0.28515625" customWidth="1"/>
    <col min="5105" max="5105" width="0" hidden="1" customWidth="1"/>
    <col min="5106" max="5108" width="7.42578125" customWidth="1"/>
    <col min="5109" max="5109" width="38.5703125" customWidth="1"/>
    <col min="5352" max="5352" width="3.5703125" customWidth="1"/>
    <col min="5353" max="5353" width="23.5703125" customWidth="1"/>
    <col min="5354" max="5354" width="38.5703125" customWidth="1"/>
    <col min="5355" max="5355" width="10" customWidth="1"/>
    <col min="5356" max="5356" width="12.7109375" customWidth="1"/>
    <col min="5357" max="5358" width="10" customWidth="1"/>
    <col min="5359" max="5359" width="3.85546875" customWidth="1"/>
    <col min="5360" max="5360" width="0.28515625" customWidth="1"/>
    <col min="5361" max="5361" width="0" hidden="1" customWidth="1"/>
    <col min="5362" max="5364" width="7.42578125" customWidth="1"/>
    <col min="5365" max="5365" width="38.5703125" customWidth="1"/>
    <col min="5608" max="5608" width="3.5703125" customWidth="1"/>
    <col min="5609" max="5609" width="23.5703125" customWidth="1"/>
    <col min="5610" max="5610" width="38.5703125" customWidth="1"/>
    <col min="5611" max="5611" width="10" customWidth="1"/>
    <col min="5612" max="5612" width="12.7109375" customWidth="1"/>
    <col min="5613" max="5614" width="10" customWidth="1"/>
    <col min="5615" max="5615" width="3.85546875" customWidth="1"/>
    <col min="5616" max="5616" width="0.28515625" customWidth="1"/>
    <col min="5617" max="5617" width="0" hidden="1" customWidth="1"/>
    <col min="5618" max="5620" width="7.42578125" customWidth="1"/>
    <col min="5621" max="5621" width="38.5703125" customWidth="1"/>
    <col min="5864" max="5864" width="3.5703125" customWidth="1"/>
    <col min="5865" max="5865" width="23.5703125" customWidth="1"/>
    <col min="5866" max="5866" width="38.5703125" customWidth="1"/>
    <col min="5867" max="5867" width="10" customWidth="1"/>
    <col min="5868" max="5868" width="12.7109375" customWidth="1"/>
    <col min="5869" max="5870" width="10" customWidth="1"/>
    <col min="5871" max="5871" width="3.85546875" customWidth="1"/>
    <col min="5872" max="5872" width="0.28515625" customWidth="1"/>
    <col min="5873" max="5873" width="0" hidden="1" customWidth="1"/>
    <col min="5874" max="5876" width="7.42578125" customWidth="1"/>
    <col min="5877" max="5877" width="38.5703125" customWidth="1"/>
    <col min="6120" max="6120" width="3.5703125" customWidth="1"/>
    <col min="6121" max="6121" width="23.5703125" customWidth="1"/>
    <col min="6122" max="6122" width="38.5703125" customWidth="1"/>
    <col min="6123" max="6123" width="10" customWidth="1"/>
    <col min="6124" max="6124" width="12.7109375" customWidth="1"/>
    <col min="6125" max="6126" width="10" customWidth="1"/>
    <col min="6127" max="6127" width="3.85546875" customWidth="1"/>
    <col min="6128" max="6128" width="0.28515625" customWidth="1"/>
    <col min="6129" max="6129" width="0" hidden="1" customWidth="1"/>
    <col min="6130" max="6132" width="7.42578125" customWidth="1"/>
    <col min="6133" max="6133" width="38.5703125" customWidth="1"/>
    <col min="6376" max="6376" width="3.5703125" customWidth="1"/>
    <col min="6377" max="6377" width="23.5703125" customWidth="1"/>
    <col min="6378" max="6378" width="38.5703125" customWidth="1"/>
    <col min="6379" max="6379" width="10" customWidth="1"/>
    <col min="6380" max="6380" width="12.7109375" customWidth="1"/>
    <col min="6381" max="6382" width="10" customWidth="1"/>
    <col min="6383" max="6383" width="3.85546875" customWidth="1"/>
    <col min="6384" max="6384" width="0.28515625" customWidth="1"/>
    <col min="6385" max="6385" width="0" hidden="1" customWidth="1"/>
    <col min="6386" max="6388" width="7.42578125" customWidth="1"/>
    <col min="6389" max="6389" width="38.5703125" customWidth="1"/>
    <col min="6632" max="6632" width="3.5703125" customWidth="1"/>
    <col min="6633" max="6633" width="23.5703125" customWidth="1"/>
    <col min="6634" max="6634" width="38.5703125" customWidth="1"/>
    <col min="6635" max="6635" width="10" customWidth="1"/>
    <col min="6636" max="6636" width="12.7109375" customWidth="1"/>
    <col min="6637" max="6638" width="10" customWidth="1"/>
    <col min="6639" max="6639" width="3.85546875" customWidth="1"/>
    <col min="6640" max="6640" width="0.28515625" customWidth="1"/>
    <col min="6641" max="6641" width="0" hidden="1" customWidth="1"/>
    <col min="6642" max="6644" width="7.42578125" customWidth="1"/>
    <col min="6645" max="6645" width="38.5703125" customWidth="1"/>
    <col min="6888" max="6888" width="3.5703125" customWidth="1"/>
    <col min="6889" max="6889" width="23.5703125" customWidth="1"/>
    <col min="6890" max="6890" width="38.5703125" customWidth="1"/>
    <col min="6891" max="6891" width="10" customWidth="1"/>
    <col min="6892" max="6892" width="12.7109375" customWidth="1"/>
    <col min="6893" max="6894" width="10" customWidth="1"/>
    <col min="6895" max="6895" width="3.85546875" customWidth="1"/>
    <col min="6896" max="6896" width="0.28515625" customWidth="1"/>
    <col min="6897" max="6897" width="0" hidden="1" customWidth="1"/>
    <col min="6898" max="6900" width="7.42578125" customWidth="1"/>
    <col min="6901" max="6901" width="38.5703125" customWidth="1"/>
    <col min="7144" max="7144" width="3.5703125" customWidth="1"/>
    <col min="7145" max="7145" width="23.5703125" customWidth="1"/>
    <col min="7146" max="7146" width="38.5703125" customWidth="1"/>
    <col min="7147" max="7147" width="10" customWidth="1"/>
    <col min="7148" max="7148" width="12.7109375" customWidth="1"/>
    <col min="7149" max="7150" width="10" customWidth="1"/>
    <col min="7151" max="7151" width="3.85546875" customWidth="1"/>
    <col min="7152" max="7152" width="0.28515625" customWidth="1"/>
    <col min="7153" max="7153" width="0" hidden="1" customWidth="1"/>
    <col min="7154" max="7156" width="7.42578125" customWidth="1"/>
    <col min="7157" max="7157" width="38.5703125" customWidth="1"/>
    <col min="7400" max="7400" width="3.5703125" customWidth="1"/>
    <col min="7401" max="7401" width="23.5703125" customWidth="1"/>
    <col min="7402" max="7402" width="38.5703125" customWidth="1"/>
    <col min="7403" max="7403" width="10" customWidth="1"/>
    <col min="7404" max="7404" width="12.7109375" customWidth="1"/>
    <col min="7405" max="7406" width="10" customWidth="1"/>
    <col min="7407" max="7407" width="3.85546875" customWidth="1"/>
    <col min="7408" max="7408" width="0.28515625" customWidth="1"/>
    <col min="7409" max="7409" width="0" hidden="1" customWidth="1"/>
    <col min="7410" max="7412" width="7.42578125" customWidth="1"/>
    <col min="7413" max="7413" width="38.5703125" customWidth="1"/>
    <col min="7656" max="7656" width="3.5703125" customWidth="1"/>
    <col min="7657" max="7657" width="23.5703125" customWidth="1"/>
    <col min="7658" max="7658" width="38.5703125" customWidth="1"/>
    <col min="7659" max="7659" width="10" customWidth="1"/>
    <col min="7660" max="7660" width="12.7109375" customWidth="1"/>
    <col min="7661" max="7662" width="10" customWidth="1"/>
    <col min="7663" max="7663" width="3.85546875" customWidth="1"/>
    <col min="7664" max="7664" width="0.28515625" customWidth="1"/>
    <col min="7665" max="7665" width="0" hidden="1" customWidth="1"/>
    <col min="7666" max="7668" width="7.42578125" customWidth="1"/>
    <col min="7669" max="7669" width="38.5703125" customWidth="1"/>
    <col min="7912" max="7912" width="3.5703125" customWidth="1"/>
    <col min="7913" max="7913" width="23.5703125" customWidth="1"/>
    <col min="7914" max="7914" width="38.5703125" customWidth="1"/>
    <col min="7915" max="7915" width="10" customWidth="1"/>
    <col min="7916" max="7916" width="12.7109375" customWidth="1"/>
    <col min="7917" max="7918" width="10" customWidth="1"/>
    <col min="7919" max="7919" width="3.85546875" customWidth="1"/>
    <col min="7920" max="7920" width="0.28515625" customWidth="1"/>
    <col min="7921" max="7921" width="0" hidden="1" customWidth="1"/>
    <col min="7922" max="7924" width="7.42578125" customWidth="1"/>
    <col min="7925" max="7925" width="38.5703125" customWidth="1"/>
    <col min="8168" max="8168" width="3.5703125" customWidth="1"/>
    <col min="8169" max="8169" width="23.5703125" customWidth="1"/>
    <col min="8170" max="8170" width="38.5703125" customWidth="1"/>
    <col min="8171" max="8171" width="10" customWidth="1"/>
    <col min="8172" max="8172" width="12.7109375" customWidth="1"/>
    <col min="8173" max="8174" width="10" customWidth="1"/>
    <col min="8175" max="8175" width="3.85546875" customWidth="1"/>
    <col min="8176" max="8176" width="0.28515625" customWidth="1"/>
    <col min="8177" max="8177" width="0" hidden="1" customWidth="1"/>
    <col min="8178" max="8180" width="7.42578125" customWidth="1"/>
    <col min="8181" max="8181" width="38.5703125" customWidth="1"/>
    <col min="8424" max="8424" width="3.5703125" customWidth="1"/>
    <col min="8425" max="8425" width="23.5703125" customWidth="1"/>
    <col min="8426" max="8426" width="38.5703125" customWidth="1"/>
    <col min="8427" max="8427" width="10" customWidth="1"/>
    <col min="8428" max="8428" width="12.7109375" customWidth="1"/>
    <col min="8429" max="8430" width="10" customWidth="1"/>
    <col min="8431" max="8431" width="3.85546875" customWidth="1"/>
    <col min="8432" max="8432" width="0.28515625" customWidth="1"/>
    <col min="8433" max="8433" width="0" hidden="1" customWidth="1"/>
    <col min="8434" max="8436" width="7.42578125" customWidth="1"/>
    <col min="8437" max="8437" width="38.5703125" customWidth="1"/>
    <col min="8680" max="8680" width="3.5703125" customWidth="1"/>
    <col min="8681" max="8681" width="23.5703125" customWidth="1"/>
    <col min="8682" max="8682" width="38.5703125" customWidth="1"/>
    <col min="8683" max="8683" width="10" customWidth="1"/>
    <col min="8684" max="8684" width="12.7109375" customWidth="1"/>
    <col min="8685" max="8686" width="10" customWidth="1"/>
    <col min="8687" max="8687" width="3.85546875" customWidth="1"/>
    <col min="8688" max="8688" width="0.28515625" customWidth="1"/>
    <col min="8689" max="8689" width="0" hidden="1" customWidth="1"/>
    <col min="8690" max="8692" width="7.42578125" customWidth="1"/>
    <col min="8693" max="8693" width="38.5703125" customWidth="1"/>
    <col min="8936" max="8936" width="3.5703125" customWidth="1"/>
    <col min="8937" max="8937" width="23.5703125" customWidth="1"/>
    <col min="8938" max="8938" width="38.5703125" customWidth="1"/>
    <col min="8939" max="8939" width="10" customWidth="1"/>
    <col min="8940" max="8940" width="12.7109375" customWidth="1"/>
    <col min="8941" max="8942" width="10" customWidth="1"/>
    <col min="8943" max="8943" width="3.85546875" customWidth="1"/>
    <col min="8944" max="8944" width="0.28515625" customWidth="1"/>
    <col min="8945" max="8945" width="0" hidden="1" customWidth="1"/>
    <col min="8946" max="8948" width="7.42578125" customWidth="1"/>
    <col min="8949" max="8949" width="38.5703125" customWidth="1"/>
    <col min="9192" max="9192" width="3.5703125" customWidth="1"/>
    <col min="9193" max="9193" width="23.5703125" customWidth="1"/>
    <col min="9194" max="9194" width="38.5703125" customWidth="1"/>
    <col min="9195" max="9195" width="10" customWidth="1"/>
    <col min="9196" max="9196" width="12.7109375" customWidth="1"/>
    <col min="9197" max="9198" width="10" customWidth="1"/>
    <col min="9199" max="9199" width="3.85546875" customWidth="1"/>
    <col min="9200" max="9200" width="0.28515625" customWidth="1"/>
    <col min="9201" max="9201" width="0" hidden="1" customWidth="1"/>
    <col min="9202" max="9204" width="7.42578125" customWidth="1"/>
    <col min="9205" max="9205" width="38.5703125" customWidth="1"/>
    <col min="9448" max="9448" width="3.5703125" customWidth="1"/>
    <col min="9449" max="9449" width="23.5703125" customWidth="1"/>
    <col min="9450" max="9450" width="38.5703125" customWidth="1"/>
    <col min="9451" max="9451" width="10" customWidth="1"/>
    <col min="9452" max="9452" width="12.7109375" customWidth="1"/>
    <col min="9453" max="9454" width="10" customWidth="1"/>
    <col min="9455" max="9455" width="3.85546875" customWidth="1"/>
    <col min="9456" max="9456" width="0.28515625" customWidth="1"/>
    <col min="9457" max="9457" width="0" hidden="1" customWidth="1"/>
    <col min="9458" max="9460" width="7.42578125" customWidth="1"/>
    <col min="9461" max="9461" width="38.5703125" customWidth="1"/>
    <col min="9704" max="9704" width="3.5703125" customWidth="1"/>
    <col min="9705" max="9705" width="23.5703125" customWidth="1"/>
    <col min="9706" max="9706" width="38.5703125" customWidth="1"/>
    <col min="9707" max="9707" width="10" customWidth="1"/>
    <col min="9708" max="9708" width="12.7109375" customWidth="1"/>
    <col min="9709" max="9710" width="10" customWidth="1"/>
    <col min="9711" max="9711" width="3.85546875" customWidth="1"/>
    <col min="9712" max="9712" width="0.28515625" customWidth="1"/>
    <col min="9713" max="9713" width="0" hidden="1" customWidth="1"/>
    <col min="9714" max="9716" width="7.42578125" customWidth="1"/>
    <col min="9717" max="9717" width="38.5703125" customWidth="1"/>
    <col min="9960" max="9960" width="3.5703125" customWidth="1"/>
    <col min="9961" max="9961" width="23.5703125" customWidth="1"/>
    <col min="9962" max="9962" width="38.5703125" customWidth="1"/>
    <col min="9963" max="9963" width="10" customWidth="1"/>
    <col min="9964" max="9964" width="12.7109375" customWidth="1"/>
    <col min="9965" max="9966" width="10" customWidth="1"/>
    <col min="9967" max="9967" width="3.85546875" customWidth="1"/>
    <col min="9968" max="9968" width="0.28515625" customWidth="1"/>
    <col min="9969" max="9969" width="0" hidden="1" customWidth="1"/>
    <col min="9970" max="9972" width="7.42578125" customWidth="1"/>
    <col min="9973" max="9973" width="38.5703125" customWidth="1"/>
    <col min="10216" max="10216" width="3.5703125" customWidth="1"/>
    <col min="10217" max="10217" width="23.5703125" customWidth="1"/>
    <col min="10218" max="10218" width="38.5703125" customWidth="1"/>
    <col min="10219" max="10219" width="10" customWidth="1"/>
    <col min="10220" max="10220" width="12.7109375" customWidth="1"/>
    <col min="10221" max="10222" width="10" customWidth="1"/>
    <col min="10223" max="10223" width="3.85546875" customWidth="1"/>
    <col min="10224" max="10224" width="0.28515625" customWidth="1"/>
    <col min="10225" max="10225" width="0" hidden="1" customWidth="1"/>
    <col min="10226" max="10228" width="7.42578125" customWidth="1"/>
    <col min="10229" max="10229" width="38.5703125" customWidth="1"/>
    <col min="10472" max="10472" width="3.5703125" customWidth="1"/>
    <col min="10473" max="10473" width="23.5703125" customWidth="1"/>
    <col min="10474" max="10474" width="38.5703125" customWidth="1"/>
    <col min="10475" max="10475" width="10" customWidth="1"/>
    <col min="10476" max="10476" width="12.7109375" customWidth="1"/>
    <col min="10477" max="10478" width="10" customWidth="1"/>
    <col min="10479" max="10479" width="3.85546875" customWidth="1"/>
    <col min="10480" max="10480" width="0.28515625" customWidth="1"/>
    <col min="10481" max="10481" width="0" hidden="1" customWidth="1"/>
    <col min="10482" max="10484" width="7.42578125" customWidth="1"/>
    <col min="10485" max="10485" width="38.5703125" customWidth="1"/>
    <col min="10728" max="10728" width="3.5703125" customWidth="1"/>
    <col min="10729" max="10729" width="23.5703125" customWidth="1"/>
    <col min="10730" max="10730" width="38.5703125" customWidth="1"/>
    <col min="10731" max="10731" width="10" customWidth="1"/>
    <col min="10732" max="10732" width="12.7109375" customWidth="1"/>
    <col min="10733" max="10734" width="10" customWidth="1"/>
    <col min="10735" max="10735" width="3.85546875" customWidth="1"/>
    <col min="10736" max="10736" width="0.28515625" customWidth="1"/>
    <col min="10737" max="10737" width="0" hidden="1" customWidth="1"/>
    <col min="10738" max="10740" width="7.42578125" customWidth="1"/>
    <col min="10741" max="10741" width="38.5703125" customWidth="1"/>
    <col min="10984" max="10984" width="3.5703125" customWidth="1"/>
    <col min="10985" max="10985" width="23.5703125" customWidth="1"/>
    <col min="10986" max="10986" width="38.5703125" customWidth="1"/>
    <col min="10987" max="10987" width="10" customWidth="1"/>
    <col min="10988" max="10988" width="12.7109375" customWidth="1"/>
    <col min="10989" max="10990" width="10" customWidth="1"/>
    <col min="10991" max="10991" width="3.85546875" customWidth="1"/>
    <col min="10992" max="10992" width="0.28515625" customWidth="1"/>
    <col min="10993" max="10993" width="0" hidden="1" customWidth="1"/>
    <col min="10994" max="10996" width="7.42578125" customWidth="1"/>
    <col min="10997" max="10997" width="38.5703125" customWidth="1"/>
    <col min="11240" max="11240" width="3.5703125" customWidth="1"/>
    <col min="11241" max="11241" width="23.5703125" customWidth="1"/>
    <col min="11242" max="11242" width="38.5703125" customWidth="1"/>
    <col min="11243" max="11243" width="10" customWidth="1"/>
    <col min="11244" max="11244" width="12.7109375" customWidth="1"/>
    <col min="11245" max="11246" width="10" customWidth="1"/>
    <col min="11247" max="11247" width="3.85546875" customWidth="1"/>
    <col min="11248" max="11248" width="0.28515625" customWidth="1"/>
    <col min="11249" max="11249" width="0" hidden="1" customWidth="1"/>
    <col min="11250" max="11252" width="7.42578125" customWidth="1"/>
    <col min="11253" max="11253" width="38.5703125" customWidth="1"/>
    <col min="11496" max="11496" width="3.5703125" customWidth="1"/>
    <col min="11497" max="11497" width="23.5703125" customWidth="1"/>
    <col min="11498" max="11498" width="38.5703125" customWidth="1"/>
    <col min="11499" max="11499" width="10" customWidth="1"/>
    <col min="11500" max="11500" width="12.7109375" customWidth="1"/>
    <col min="11501" max="11502" width="10" customWidth="1"/>
    <col min="11503" max="11503" width="3.85546875" customWidth="1"/>
    <col min="11504" max="11504" width="0.28515625" customWidth="1"/>
    <col min="11505" max="11505" width="0" hidden="1" customWidth="1"/>
    <col min="11506" max="11508" width="7.42578125" customWidth="1"/>
    <col min="11509" max="11509" width="38.5703125" customWidth="1"/>
    <col min="11752" max="11752" width="3.5703125" customWidth="1"/>
    <col min="11753" max="11753" width="23.5703125" customWidth="1"/>
    <col min="11754" max="11754" width="38.5703125" customWidth="1"/>
    <col min="11755" max="11755" width="10" customWidth="1"/>
    <col min="11756" max="11756" width="12.7109375" customWidth="1"/>
    <col min="11757" max="11758" width="10" customWidth="1"/>
    <col min="11759" max="11759" width="3.85546875" customWidth="1"/>
    <col min="11760" max="11760" width="0.28515625" customWidth="1"/>
    <col min="11761" max="11761" width="0" hidden="1" customWidth="1"/>
    <col min="11762" max="11764" width="7.42578125" customWidth="1"/>
    <col min="11765" max="11765" width="38.5703125" customWidth="1"/>
    <col min="12008" max="12008" width="3.5703125" customWidth="1"/>
    <col min="12009" max="12009" width="23.5703125" customWidth="1"/>
    <col min="12010" max="12010" width="38.5703125" customWidth="1"/>
    <col min="12011" max="12011" width="10" customWidth="1"/>
    <col min="12012" max="12012" width="12.7109375" customWidth="1"/>
    <col min="12013" max="12014" width="10" customWidth="1"/>
    <col min="12015" max="12015" width="3.85546875" customWidth="1"/>
    <col min="12016" max="12016" width="0.28515625" customWidth="1"/>
    <col min="12017" max="12017" width="0" hidden="1" customWidth="1"/>
    <col min="12018" max="12020" width="7.42578125" customWidth="1"/>
    <col min="12021" max="12021" width="38.5703125" customWidth="1"/>
    <col min="12264" max="12264" width="3.5703125" customWidth="1"/>
    <col min="12265" max="12265" width="23.5703125" customWidth="1"/>
    <col min="12266" max="12266" width="38.5703125" customWidth="1"/>
    <col min="12267" max="12267" width="10" customWidth="1"/>
    <col min="12268" max="12268" width="12.7109375" customWidth="1"/>
    <col min="12269" max="12270" width="10" customWidth="1"/>
    <col min="12271" max="12271" width="3.85546875" customWidth="1"/>
    <col min="12272" max="12272" width="0.28515625" customWidth="1"/>
    <col min="12273" max="12273" width="0" hidden="1" customWidth="1"/>
    <col min="12274" max="12276" width="7.42578125" customWidth="1"/>
    <col min="12277" max="12277" width="38.5703125" customWidth="1"/>
    <col min="12520" max="12520" width="3.5703125" customWidth="1"/>
    <col min="12521" max="12521" width="23.5703125" customWidth="1"/>
    <col min="12522" max="12522" width="38.5703125" customWidth="1"/>
    <col min="12523" max="12523" width="10" customWidth="1"/>
    <col min="12524" max="12524" width="12.7109375" customWidth="1"/>
    <col min="12525" max="12526" width="10" customWidth="1"/>
    <col min="12527" max="12527" width="3.85546875" customWidth="1"/>
    <col min="12528" max="12528" width="0.28515625" customWidth="1"/>
    <col min="12529" max="12529" width="0" hidden="1" customWidth="1"/>
    <col min="12530" max="12532" width="7.42578125" customWidth="1"/>
    <col min="12533" max="12533" width="38.5703125" customWidth="1"/>
    <col min="12776" max="12776" width="3.5703125" customWidth="1"/>
    <col min="12777" max="12777" width="23.5703125" customWidth="1"/>
    <col min="12778" max="12778" width="38.5703125" customWidth="1"/>
    <col min="12779" max="12779" width="10" customWidth="1"/>
    <col min="12780" max="12780" width="12.7109375" customWidth="1"/>
    <col min="12781" max="12782" width="10" customWidth="1"/>
    <col min="12783" max="12783" width="3.85546875" customWidth="1"/>
    <col min="12784" max="12784" width="0.28515625" customWidth="1"/>
    <col min="12785" max="12785" width="0" hidden="1" customWidth="1"/>
    <col min="12786" max="12788" width="7.42578125" customWidth="1"/>
    <col min="12789" max="12789" width="38.5703125" customWidth="1"/>
    <col min="13032" max="13032" width="3.5703125" customWidth="1"/>
    <col min="13033" max="13033" width="23.5703125" customWidth="1"/>
    <col min="13034" max="13034" width="38.5703125" customWidth="1"/>
    <col min="13035" max="13035" width="10" customWidth="1"/>
    <col min="13036" max="13036" width="12.7109375" customWidth="1"/>
    <col min="13037" max="13038" width="10" customWidth="1"/>
    <col min="13039" max="13039" width="3.85546875" customWidth="1"/>
    <col min="13040" max="13040" width="0.28515625" customWidth="1"/>
    <col min="13041" max="13041" width="0" hidden="1" customWidth="1"/>
    <col min="13042" max="13044" width="7.42578125" customWidth="1"/>
    <col min="13045" max="13045" width="38.5703125" customWidth="1"/>
    <col min="13288" max="13288" width="3.5703125" customWidth="1"/>
    <col min="13289" max="13289" width="23.5703125" customWidth="1"/>
    <col min="13290" max="13290" width="38.5703125" customWidth="1"/>
    <col min="13291" max="13291" width="10" customWidth="1"/>
    <col min="13292" max="13292" width="12.7109375" customWidth="1"/>
    <col min="13293" max="13294" width="10" customWidth="1"/>
    <col min="13295" max="13295" width="3.85546875" customWidth="1"/>
    <col min="13296" max="13296" width="0.28515625" customWidth="1"/>
    <col min="13297" max="13297" width="0" hidden="1" customWidth="1"/>
    <col min="13298" max="13300" width="7.42578125" customWidth="1"/>
    <col min="13301" max="13301" width="38.5703125" customWidth="1"/>
    <col min="13544" max="13544" width="3.5703125" customWidth="1"/>
    <col min="13545" max="13545" width="23.5703125" customWidth="1"/>
    <col min="13546" max="13546" width="38.5703125" customWidth="1"/>
    <col min="13547" max="13547" width="10" customWidth="1"/>
    <col min="13548" max="13548" width="12.7109375" customWidth="1"/>
    <col min="13549" max="13550" width="10" customWidth="1"/>
    <col min="13551" max="13551" width="3.85546875" customWidth="1"/>
    <col min="13552" max="13552" width="0.28515625" customWidth="1"/>
    <col min="13553" max="13553" width="0" hidden="1" customWidth="1"/>
    <col min="13554" max="13556" width="7.42578125" customWidth="1"/>
    <col min="13557" max="13557" width="38.5703125" customWidth="1"/>
    <col min="13800" max="13800" width="3.5703125" customWidth="1"/>
    <col min="13801" max="13801" width="23.5703125" customWidth="1"/>
    <col min="13802" max="13802" width="38.5703125" customWidth="1"/>
    <col min="13803" max="13803" width="10" customWidth="1"/>
    <col min="13804" max="13804" width="12.7109375" customWidth="1"/>
    <col min="13805" max="13806" width="10" customWidth="1"/>
    <col min="13807" max="13807" width="3.85546875" customWidth="1"/>
    <col min="13808" max="13808" width="0.28515625" customWidth="1"/>
    <col min="13809" max="13809" width="0" hidden="1" customWidth="1"/>
    <col min="13810" max="13812" width="7.42578125" customWidth="1"/>
    <col min="13813" max="13813" width="38.5703125" customWidth="1"/>
    <col min="14056" max="14056" width="3.5703125" customWidth="1"/>
    <col min="14057" max="14057" width="23.5703125" customWidth="1"/>
    <col min="14058" max="14058" width="38.5703125" customWidth="1"/>
    <col min="14059" max="14059" width="10" customWidth="1"/>
    <col min="14060" max="14060" width="12.7109375" customWidth="1"/>
    <col min="14061" max="14062" width="10" customWidth="1"/>
    <col min="14063" max="14063" width="3.85546875" customWidth="1"/>
    <col min="14064" max="14064" width="0.28515625" customWidth="1"/>
    <col min="14065" max="14065" width="0" hidden="1" customWidth="1"/>
    <col min="14066" max="14068" width="7.42578125" customWidth="1"/>
    <col min="14069" max="14069" width="38.5703125" customWidth="1"/>
    <col min="14312" max="14312" width="3.5703125" customWidth="1"/>
    <col min="14313" max="14313" width="23.5703125" customWidth="1"/>
    <col min="14314" max="14314" width="38.5703125" customWidth="1"/>
    <col min="14315" max="14315" width="10" customWidth="1"/>
    <col min="14316" max="14316" width="12.7109375" customWidth="1"/>
    <col min="14317" max="14318" width="10" customWidth="1"/>
    <col min="14319" max="14319" width="3.85546875" customWidth="1"/>
    <col min="14320" max="14320" width="0.28515625" customWidth="1"/>
    <col min="14321" max="14321" width="0" hidden="1" customWidth="1"/>
    <col min="14322" max="14324" width="7.42578125" customWidth="1"/>
    <col min="14325" max="14325" width="38.5703125" customWidth="1"/>
    <col min="14568" max="14568" width="3.5703125" customWidth="1"/>
    <col min="14569" max="14569" width="23.5703125" customWidth="1"/>
    <col min="14570" max="14570" width="38.5703125" customWidth="1"/>
    <col min="14571" max="14571" width="10" customWidth="1"/>
    <col min="14572" max="14572" width="12.7109375" customWidth="1"/>
    <col min="14573" max="14574" width="10" customWidth="1"/>
    <col min="14575" max="14575" width="3.85546875" customWidth="1"/>
    <col min="14576" max="14576" width="0.28515625" customWidth="1"/>
    <col min="14577" max="14577" width="0" hidden="1" customWidth="1"/>
    <col min="14578" max="14580" width="7.42578125" customWidth="1"/>
    <col min="14581" max="14581" width="38.5703125" customWidth="1"/>
    <col min="14824" max="14824" width="3.5703125" customWidth="1"/>
    <col min="14825" max="14825" width="23.5703125" customWidth="1"/>
    <col min="14826" max="14826" width="38.5703125" customWidth="1"/>
    <col min="14827" max="14827" width="10" customWidth="1"/>
    <col min="14828" max="14828" width="12.7109375" customWidth="1"/>
    <col min="14829" max="14830" width="10" customWidth="1"/>
    <col min="14831" max="14831" width="3.85546875" customWidth="1"/>
    <col min="14832" max="14832" width="0.28515625" customWidth="1"/>
    <col min="14833" max="14833" width="0" hidden="1" customWidth="1"/>
    <col min="14834" max="14836" width="7.42578125" customWidth="1"/>
    <col min="14837" max="14837" width="38.5703125" customWidth="1"/>
    <col min="15080" max="15080" width="3.5703125" customWidth="1"/>
    <col min="15081" max="15081" width="23.5703125" customWidth="1"/>
    <col min="15082" max="15082" width="38.5703125" customWidth="1"/>
    <col min="15083" max="15083" width="10" customWidth="1"/>
    <col min="15084" max="15084" width="12.7109375" customWidth="1"/>
    <col min="15085" max="15086" width="10" customWidth="1"/>
    <col min="15087" max="15087" width="3.85546875" customWidth="1"/>
    <col min="15088" max="15088" width="0.28515625" customWidth="1"/>
    <col min="15089" max="15089" width="0" hidden="1" customWidth="1"/>
    <col min="15090" max="15092" width="7.42578125" customWidth="1"/>
    <col min="15093" max="15093" width="38.5703125" customWidth="1"/>
    <col min="15336" max="15336" width="3.5703125" customWidth="1"/>
    <col min="15337" max="15337" width="23.5703125" customWidth="1"/>
    <col min="15338" max="15338" width="38.5703125" customWidth="1"/>
    <col min="15339" max="15339" width="10" customWidth="1"/>
    <col min="15340" max="15340" width="12.7109375" customWidth="1"/>
    <col min="15341" max="15342" width="10" customWidth="1"/>
    <col min="15343" max="15343" width="3.85546875" customWidth="1"/>
    <col min="15344" max="15344" width="0.28515625" customWidth="1"/>
    <col min="15345" max="15345" width="0" hidden="1" customWidth="1"/>
    <col min="15346" max="15348" width="7.42578125" customWidth="1"/>
    <col min="15349" max="15349" width="38.5703125" customWidth="1"/>
    <col min="15592" max="15592" width="3.5703125" customWidth="1"/>
    <col min="15593" max="15593" width="23.5703125" customWidth="1"/>
    <col min="15594" max="15594" width="38.5703125" customWidth="1"/>
    <col min="15595" max="15595" width="10" customWidth="1"/>
    <col min="15596" max="15596" width="12.7109375" customWidth="1"/>
    <col min="15597" max="15598" width="10" customWidth="1"/>
    <col min="15599" max="15599" width="3.85546875" customWidth="1"/>
    <col min="15600" max="15600" width="0.28515625" customWidth="1"/>
    <col min="15601" max="15601" width="0" hidden="1" customWidth="1"/>
    <col min="15602" max="15604" width="7.42578125" customWidth="1"/>
    <col min="15605" max="15605" width="38.5703125" customWidth="1"/>
    <col min="15848" max="15848" width="3.5703125" customWidth="1"/>
    <col min="15849" max="15849" width="23.5703125" customWidth="1"/>
    <col min="15850" max="15850" width="38.5703125" customWidth="1"/>
    <col min="15851" max="15851" width="10" customWidth="1"/>
    <col min="15852" max="15852" width="12.7109375" customWidth="1"/>
    <col min="15853" max="15854" width="10" customWidth="1"/>
    <col min="15855" max="15855" width="3.85546875" customWidth="1"/>
    <col min="15856" max="15856" width="0.28515625" customWidth="1"/>
    <col min="15857" max="15857" width="0" hidden="1" customWidth="1"/>
    <col min="15858" max="15860" width="7.42578125" customWidth="1"/>
    <col min="15861" max="15861" width="38.5703125" customWidth="1"/>
    <col min="16104" max="16104" width="3.5703125" customWidth="1"/>
    <col min="16105" max="16105" width="23.5703125" customWidth="1"/>
    <col min="16106" max="16106" width="38.5703125" customWidth="1"/>
    <col min="16107" max="16107" width="10" customWidth="1"/>
    <col min="16108" max="16108" width="12.7109375" customWidth="1"/>
    <col min="16109" max="16110" width="10" customWidth="1"/>
    <col min="16111" max="16111" width="3.85546875" customWidth="1"/>
    <col min="16112" max="16112" width="0.28515625" customWidth="1"/>
    <col min="16113" max="16113" width="0" hidden="1" customWidth="1"/>
    <col min="16114" max="16116" width="7.42578125" customWidth="1"/>
    <col min="16117" max="16117" width="38.5703125" customWidth="1"/>
  </cols>
  <sheetData>
    <row r="1" spans="1:11" ht="25.5" customHeight="1" thickBot="1" x14ac:dyDescent="0.3">
      <c r="B1" t="s">
        <v>0</v>
      </c>
      <c r="C1" s="1" t="s">
        <v>1</v>
      </c>
      <c r="D1" s="2"/>
      <c r="E1" s="2"/>
      <c r="F1" s="2"/>
      <c r="G1" s="2"/>
      <c r="H1" s="2"/>
      <c r="I1" s="2"/>
      <c r="J1" s="3"/>
      <c r="K1" s="4"/>
    </row>
    <row r="2" spans="1:11" ht="39" customHeight="1" thickBot="1" x14ac:dyDescent="0.3">
      <c r="C2" s="5" t="s">
        <v>2</v>
      </c>
      <c r="D2" s="6" t="s">
        <v>3</v>
      </c>
      <c r="E2" s="7" t="s">
        <v>4</v>
      </c>
      <c r="F2" s="8" t="s">
        <v>5</v>
      </c>
      <c r="G2" s="8" t="s">
        <v>6</v>
      </c>
      <c r="H2" s="8" t="s">
        <v>7</v>
      </c>
      <c r="I2" s="9" t="s">
        <v>8</v>
      </c>
      <c r="J2" s="9" t="s">
        <v>9</v>
      </c>
      <c r="K2" s="10"/>
    </row>
    <row r="3" spans="1:11" ht="24.75" customHeight="1" thickBot="1" x14ac:dyDescent="0.3">
      <c r="A3" s="11">
        <v>1</v>
      </c>
      <c r="B3" s="12" t="s">
        <v>10</v>
      </c>
      <c r="C3" s="13" t="s">
        <v>11</v>
      </c>
      <c r="D3" s="14"/>
      <c r="E3" s="15" t="s">
        <v>12</v>
      </c>
      <c r="F3" s="16">
        <v>25</v>
      </c>
      <c r="G3" s="17">
        <v>18</v>
      </c>
      <c r="H3" s="18">
        <v>70</v>
      </c>
      <c r="I3" s="19">
        <v>18</v>
      </c>
      <c r="J3" s="20">
        <f>I3+I4</f>
        <v>38</v>
      </c>
      <c r="K3" s="10"/>
    </row>
    <row r="4" spans="1:11" ht="15" customHeight="1" thickBot="1" x14ac:dyDescent="0.3">
      <c r="A4" s="21"/>
      <c r="B4" s="22"/>
      <c r="C4" s="23"/>
      <c r="D4" s="24"/>
      <c r="E4" s="25" t="s">
        <v>13</v>
      </c>
      <c r="F4" s="26">
        <v>40</v>
      </c>
      <c r="G4" s="27">
        <v>20</v>
      </c>
      <c r="H4" s="28">
        <f>G4*100/F4</f>
        <v>50</v>
      </c>
      <c r="I4" s="29">
        <v>20</v>
      </c>
      <c r="J4" s="30"/>
      <c r="K4" s="10"/>
    </row>
    <row r="5" spans="1:11" ht="17.25" customHeight="1" thickBot="1" x14ac:dyDescent="0.3">
      <c r="A5" s="31">
        <v>2</v>
      </c>
      <c r="B5" s="32" t="s">
        <v>14</v>
      </c>
      <c r="C5" s="23" t="s">
        <v>15</v>
      </c>
      <c r="D5" s="33" t="s">
        <v>16</v>
      </c>
      <c r="E5" s="33" t="s">
        <v>17</v>
      </c>
      <c r="F5" s="34"/>
      <c r="G5" s="35"/>
      <c r="H5" s="36"/>
      <c r="I5" s="37">
        <v>77</v>
      </c>
      <c r="J5" s="38">
        <f>I5+I6</f>
        <v>88</v>
      </c>
      <c r="K5" s="39"/>
    </row>
    <row r="6" spans="1:11" ht="20.25" customHeight="1" thickBot="1" x14ac:dyDescent="0.3">
      <c r="A6" s="40"/>
      <c r="B6" s="32"/>
      <c r="C6" s="23"/>
      <c r="D6" s="25" t="s">
        <v>16</v>
      </c>
      <c r="E6" s="25" t="s">
        <v>18</v>
      </c>
      <c r="F6" s="26">
        <v>170</v>
      </c>
      <c r="G6" s="41">
        <v>20</v>
      </c>
      <c r="H6" s="28">
        <f>G6*100/F6</f>
        <v>11.764705882352942</v>
      </c>
      <c r="I6" s="41">
        <v>11</v>
      </c>
      <c r="J6" s="42"/>
      <c r="K6" s="39"/>
    </row>
    <row r="7" spans="1:11" ht="15.75" customHeight="1" x14ac:dyDescent="0.25">
      <c r="A7" s="43">
        <v>3</v>
      </c>
      <c r="B7" s="43" t="s">
        <v>19</v>
      </c>
      <c r="C7" s="13" t="s">
        <v>20</v>
      </c>
      <c r="D7" s="44" t="s">
        <v>20</v>
      </c>
      <c r="E7" s="15" t="s">
        <v>21</v>
      </c>
      <c r="F7" s="16">
        <v>150</v>
      </c>
      <c r="G7" s="45">
        <v>50</v>
      </c>
      <c r="H7" s="18">
        <f t="shared" ref="H7:H10" si="0">G7*100/F7</f>
        <v>33.333333333333336</v>
      </c>
      <c r="I7" s="45">
        <v>28</v>
      </c>
      <c r="J7" s="46">
        <f>I7+I8+I9+I10</f>
        <v>156</v>
      </c>
      <c r="K7" s="39"/>
    </row>
    <row r="8" spans="1:11" ht="15" customHeight="1" thickBot="1" x14ac:dyDescent="0.3">
      <c r="A8" s="40"/>
      <c r="B8" s="40"/>
      <c r="C8" s="23"/>
      <c r="D8" s="47" t="s">
        <v>20</v>
      </c>
      <c r="E8" s="33" t="s">
        <v>22</v>
      </c>
      <c r="F8" s="48">
        <v>100</v>
      </c>
      <c r="G8" s="49">
        <v>50</v>
      </c>
      <c r="H8" s="50">
        <f t="shared" si="0"/>
        <v>50</v>
      </c>
      <c r="I8" s="49">
        <v>28</v>
      </c>
      <c r="J8" s="51"/>
      <c r="K8" s="39"/>
    </row>
    <row r="9" spans="1:11" ht="15" customHeight="1" x14ac:dyDescent="0.25">
      <c r="A9" s="40"/>
      <c r="B9" s="40"/>
      <c r="C9" s="52"/>
      <c r="D9" s="47" t="s">
        <v>20</v>
      </c>
      <c r="E9" s="33" t="s">
        <v>23</v>
      </c>
      <c r="F9" s="53">
        <v>100</v>
      </c>
      <c r="G9" s="54">
        <v>50</v>
      </c>
      <c r="H9" s="50">
        <f t="shared" si="0"/>
        <v>50</v>
      </c>
      <c r="I9" s="54">
        <v>50</v>
      </c>
      <c r="J9" s="51"/>
      <c r="K9" s="39"/>
    </row>
    <row r="10" spans="1:11" ht="15" customHeight="1" thickBot="1" x14ac:dyDescent="0.3">
      <c r="A10" s="40"/>
      <c r="B10" s="32"/>
      <c r="C10" s="23"/>
      <c r="D10" s="55" t="s">
        <v>20</v>
      </c>
      <c r="E10" s="56" t="s">
        <v>24</v>
      </c>
      <c r="F10" s="26">
        <v>100</v>
      </c>
      <c r="G10" s="57">
        <v>50</v>
      </c>
      <c r="H10" s="28">
        <f t="shared" si="0"/>
        <v>50</v>
      </c>
      <c r="I10" s="57">
        <v>50</v>
      </c>
      <c r="J10" s="42"/>
      <c r="K10" s="39"/>
    </row>
    <row r="11" spans="1:11" ht="15" customHeight="1" thickBot="1" x14ac:dyDescent="0.3">
      <c r="A11" s="58">
        <v>4</v>
      </c>
      <c r="B11" s="22" t="s">
        <v>25</v>
      </c>
      <c r="C11" s="23" t="s">
        <v>26</v>
      </c>
      <c r="D11" s="47" t="s">
        <v>26</v>
      </c>
      <c r="E11" s="59" t="s">
        <v>17</v>
      </c>
      <c r="F11" s="34"/>
      <c r="G11" s="35"/>
      <c r="H11" s="36"/>
      <c r="I11" s="60">
        <v>244</v>
      </c>
      <c r="J11" s="42">
        <f>I11+I12+I13+I14+I15+I16+I17</f>
        <v>390</v>
      </c>
      <c r="K11" s="39"/>
    </row>
    <row r="12" spans="1:11" ht="15" customHeight="1" x14ac:dyDescent="0.25">
      <c r="A12" s="61"/>
      <c r="B12" s="61"/>
      <c r="C12" s="52"/>
      <c r="D12" s="47" t="s">
        <v>26</v>
      </c>
      <c r="E12" s="59" t="s">
        <v>27</v>
      </c>
      <c r="F12" s="62">
        <v>200.75</v>
      </c>
      <c r="G12" s="63">
        <v>50</v>
      </c>
      <c r="H12" s="50">
        <f t="shared" ref="H12:H17" si="1">G12*100/F12</f>
        <v>24.906600249066003</v>
      </c>
      <c r="I12" s="63">
        <v>28</v>
      </c>
      <c r="J12" s="51"/>
      <c r="K12" s="39"/>
    </row>
    <row r="13" spans="1:11" ht="15" customHeight="1" thickBot="1" x14ac:dyDescent="0.3">
      <c r="A13" s="61"/>
      <c r="B13" s="61"/>
      <c r="C13" s="52"/>
      <c r="D13" s="64" t="s">
        <v>26</v>
      </c>
      <c r="E13" s="65" t="s">
        <v>28</v>
      </c>
      <c r="F13" s="66">
        <v>116</v>
      </c>
      <c r="G13" s="67">
        <v>50</v>
      </c>
      <c r="H13" s="50">
        <f t="shared" si="1"/>
        <v>43.103448275862071</v>
      </c>
      <c r="I13" s="67">
        <v>28</v>
      </c>
      <c r="J13" s="51"/>
      <c r="K13" s="39"/>
    </row>
    <row r="14" spans="1:11" ht="15" customHeight="1" x14ac:dyDescent="0.25">
      <c r="A14" s="61"/>
      <c r="B14" s="61"/>
      <c r="C14" s="13"/>
      <c r="D14" s="64" t="s">
        <v>26</v>
      </c>
      <c r="E14" s="65" t="s">
        <v>29</v>
      </c>
      <c r="F14" s="53">
        <v>145.5</v>
      </c>
      <c r="G14" s="49">
        <v>50</v>
      </c>
      <c r="H14" s="50">
        <f t="shared" si="1"/>
        <v>34.364261168384878</v>
      </c>
      <c r="I14" s="49">
        <v>28</v>
      </c>
      <c r="J14" s="51"/>
      <c r="K14" s="39"/>
    </row>
    <row r="15" spans="1:11" ht="15" customHeight="1" thickBot="1" x14ac:dyDescent="0.3">
      <c r="A15" s="61"/>
      <c r="B15" s="61"/>
      <c r="C15" s="23"/>
      <c r="D15" s="64" t="s">
        <v>26</v>
      </c>
      <c r="E15" s="68" t="s">
        <v>30</v>
      </c>
      <c r="F15" s="62">
        <v>144.5</v>
      </c>
      <c r="G15" s="69">
        <v>50</v>
      </c>
      <c r="H15" s="50">
        <f t="shared" si="1"/>
        <v>34.602076124567475</v>
      </c>
      <c r="I15" s="69">
        <v>28</v>
      </c>
      <c r="J15" s="51"/>
      <c r="K15" s="39"/>
    </row>
    <row r="16" spans="1:11" ht="15" customHeight="1" x14ac:dyDescent="0.25">
      <c r="A16" s="61"/>
      <c r="B16" s="61"/>
      <c r="C16" s="52"/>
      <c r="D16" s="64" t="s">
        <v>26</v>
      </c>
      <c r="E16" s="65" t="s">
        <v>31</v>
      </c>
      <c r="F16" s="53">
        <v>94.5</v>
      </c>
      <c r="G16" s="70">
        <v>30</v>
      </c>
      <c r="H16" s="50">
        <f t="shared" si="1"/>
        <v>31.746031746031747</v>
      </c>
      <c r="I16" s="70">
        <v>17</v>
      </c>
      <c r="J16" s="51"/>
      <c r="K16" s="39"/>
    </row>
    <row r="17" spans="1:12" ht="15" customHeight="1" thickBot="1" x14ac:dyDescent="0.3">
      <c r="A17" s="61"/>
      <c r="B17" s="61"/>
      <c r="C17" s="52"/>
      <c r="D17" s="71" t="s">
        <v>26</v>
      </c>
      <c r="E17" s="68" t="s">
        <v>32</v>
      </c>
      <c r="F17" s="72">
        <v>97.6</v>
      </c>
      <c r="G17" s="73">
        <v>30</v>
      </c>
      <c r="H17" s="50">
        <f t="shared" si="1"/>
        <v>30.73770491803279</v>
      </c>
      <c r="I17" s="73">
        <v>17</v>
      </c>
      <c r="J17" s="51"/>
      <c r="K17" s="39"/>
    </row>
    <row r="18" spans="1:12" ht="15" customHeight="1" thickBot="1" x14ac:dyDescent="0.3">
      <c r="A18" s="58">
        <v>5</v>
      </c>
      <c r="B18" s="58" t="s">
        <v>33</v>
      </c>
      <c r="C18" s="74" t="s">
        <v>34</v>
      </c>
      <c r="D18" s="44" t="s">
        <v>35</v>
      </c>
      <c r="E18" s="15" t="s">
        <v>17</v>
      </c>
      <c r="F18" s="75"/>
      <c r="G18" s="76"/>
      <c r="H18" s="18"/>
      <c r="I18" s="77">
        <v>221</v>
      </c>
      <c r="J18" s="38">
        <f>I18+I19+I20+I21+I22</f>
        <v>333</v>
      </c>
      <c r="K18" s="39"/>
    </row>
    <row r="19" spans="1:12" ht="15" customHeight="1" x14ac:dyDescent="0.25">
      <c r="A19" s="61"/>
      <c r="B19" s="61"/>
      <c r="C19" s="52"/>
      <c r="D19" s="47" t="s">
        <v>35</v>
      </c>
      <c r="E19" s="33" t="s">
        <v>36</v>
      </c>
      <c r="F19" s="48">
        <v>71.5</v>
      </c>
      <c r="G19" s="78">
        <v>50</v>
      </c>
      <c r="H19" s="50">
        <f>G19*100/F19</f>
        <v>69.930069930069934</v>
      </c>
      <c r="I19" s="78">
        <v>28</v>
      </c>
      <c r="J19" s="51"/>
      <c r="K19" s="39"/>
    </row>
    <row r="20" spans="1:12" ht="15" customHeight="1" x14ac:dyDescent="0.25">
      <c r="A20" s="61"/>
      <c r="B20" s="61"/>
      <c r="C20" s="52"/>
      <c r="D20" s="47" t="s">
        <v>35</v>
      </c>
      <c r="E20" s="79" t="s">
        <v>37</v>
      </c>
      <c r="F20" s="53">
        <v>71.5</v>
      </c>
      <c r="G20" s="80">
        <v>50</v>
      </c>
      <c r="H20" s="50">
        <f>G20*100/F20</f>
        <v>69.930069930069934</v>
      </c>
      <c r="I20" s="80">
        <v>28</v>
      </c>
      <c r="J20" s="51"/>
      <c r="K20" s="39"/>
    </row>
    <row r="21" spans="1:12" ht="15" customHeight="1" x14ac:dyDescent="0.25">
      <c r="A21" s="61"/>
      <c r="B21" s="61"/>
      <c r="C21" s="52"/>
      <c r="D21" s="64" t="s">
        <v>35</v>
      </c>
      <c r="E21" s="81" t="s">
        <v>38</v>
      </c>
      <c r="F21" s="62">
        <v>71.5</v>
      </c>
      <c r="G21" s="49">
        <v>50</v>
      </c>
      <c r="H21" s="50">
        <f>G21*100/F21</f>
        <v>69.930069930069934</v>
      </c>
      <c r="I21" s="49">
        <v>28</v>
      </c>
      <c r="J21" s="51"/>
      <c r="K21" s="39"/>
    </row>
    <row r="22" spans="1:12" ht="15" customHeight="1" thickBot="1" x14ac:dyDescent="0.3">
      <c r="A22" s="61"/>
      <c r="B22" s="22"/>
      <c r="C22" s="23"/>
      <c r="D22" s="55" t="s">
        <v>35</v>
      </c>
      <c r="E22" s="82" t="s">
        <v>39</v>
      </c>
      <c r="F22" s="72">
        <v>71.5</v>
      </c>
      <c r="G22" s="83">
        <v>50</v>
      </c>
      <c r="H22" s="84">
        <f>G22*100/F22</f>
        <v>69.930069930069934</v>
      </c>
      <c r="I22" s="83">
        <v>28</v>
      </c>
      <c r="J22" s="42"/>
      <c r="K22" s="39"/>
    </row>
    <row r="23" spans="1:12" ht="15" customHeight="1" thickBot="1" x14ac:dyDescent="0.3">
      <c r="A23" s="58">
        <v>6</v>
      </c>
      <c r="B23" s="58" t="s">
        <v>40</v>
      </c>
      <c r="C23" s="74" t="s">
        <v>41</v>
      </c>
      <c r="D23" s="44" t="s">
        <v>41</v>
      </c>
      <c r="E23" s="15" t="s">
        <v>17</v>
      </c>
      <c r="F23" s="34"/>
      <c r="G23" s="76"/>
      <c r="H23" s="18"/>
      <c r="I23" s="77">
        <v>34</v>
      </c>
      <c r="J23" s="38">
        <f>I23+I24+I25+I26</f>
        <v>92</v>
      </c>
      <c r="K23" s="39"/>
    </row>
    <row r="24" spans="1:12" ht="15" customHeight="1" x14ac:dyDescent="0.25">
      <c r="A24" s="61"/>
      <c r="B24" s="61"/>
      <c r="C24" s="52"/>
      <c r="D24" s="47" t="s">
        <v>41</v>
      </c>
      <c r="E24" s="33" t="s">
        <v>42</v>
      </c>
      <c r="F24" s="48">
        <v>60</v>
      </c>
      <c r="G24" s="85">
        <v>42</v>
      </c>
      <c r="H24" s="86">
        <f>G24*100/F24</f>
        <v>70</v>
      </c>
      <c r="I24" s="85">
        <v>24</v>
      </c>
      <c r="J24" s="51"/>
      <c r="K24" s="39"/>
    </row>
    <row r="25" spans="1:12" ht="15" customHeight="1" x14ac:dyDescent="0.25">
      <c r="A25" s="61"/>
      <c r="B25" s="61"/>
      <c r="C25" s="52"/>
      <c r="D25" s="64" t="s">
        <v>41</v>
      </c>
      <c r="E25" s="79" t="s">
        <v>43</v>
      </c>
      <c r="F25" s="53">
        <v>93</v>
      </c>
      <c r="G25" s="49">
        <v>30</v>
      </c>
      <c r="H25" s="86">
        <f>G25*100/F25</f>
        <v>32.258064516129032</v>
      </c>
      <c r="I25" s="49">
        <v>17</v>
      </c>
      <c r="J25" s="51"/>
      <c r="K25" s="39"/>
    </row>
    <row r="26" spans="1:12" ht="15" customHeight="1" thickBot="1" x14ac:dyDescent="0.3">
      <c r="A26" s="61"/>
      <c r="B26" s="22"/>
      <c r="C26" s="23"/>
      <c r="D26" s="55" t="s">
        <v>41</v>
      </c>
      <c r="E26" s="25" t="s">
        <v>44</v>
      </c>
      <c r="F26" s="26">
        <v>150</v>
      </c>
      <c r="G26" s="87">
        <v>30</v>
      </c>
      <c r="H26" s="88">
        <f>G26*100/F26</f>
        <v>20</v>
      </c>
      <c r="I26" s="89">
        <v>17</v>
      </c>
      <c r="J26" s="42"/>
      <c r="K26" s="39"/>
    </row>
    <row r="27" spans="1:12" ht="15" customHeight="1" thickBot="1" x14ac:dyDescent="0.3">
      <c r="A27" s="58">
        <v>7</v>
      </c>
      <c r="B27" s="22" t="s">
        <v>45</v>
      </c>
      <c r="C27" s="23" t="s">
        <v>46</v>
      </c>
      <c r="D27" s="90" t="s">
        <v>47</v>
      </c>
      <c r="E27" s="15" t="s">
        <v>48</v>
      </c>
      <c r="F27" s="34"/>
      <c r="G27" s="35"/>
      <c r="H27" s="36"/>
      <c r="I27" s="37">
        <v>56</v>
      </c>
      <c r="J27" s="42">
        <f>I27+I28+I29+I30</f>
        <v>125</v>
      </c>
      <c r="K27" s="39"/>
    </row>
    <row r="28" spans="1:12" ht="15" customHeight="1" x14ac:dyDescent="0.25">
      <c r="A28" s="61"/>
      <c r="B28" s="61"/>
      <c r="C28" s="52"/>
      <c r="D28" s="90" t="s">
        <v>47</v>
      </c>
      <c r="E28" s="33" t="s">
        <v>49</v>
      </c>
      <c r="F28" s="48">
        <v>62</v>
      </c>
      <c r="G28" s="78">
        <v>43</v>
      </c>
      <c r="H28" s="50">
        <v>70</v>
      </c>
      <c r="I28" s="78">
        <v>24</v>
      </c>
      <c r="J28" s="51"/>
      <c r="K28" s="39"/>
    </row>
    <row r="29" spans="1:12" ht="15" customHeight="1" x14ac:dyDescent="0.25">
      <c r="A29" s="61"/>
      <c r="B29" s="61"/>
      <c r="C29" s="52"/>
      <c r="D29" s="91" t="s">
        <v>47</v>
      </c>
      <c r="E29" s="79" t="s">
        <v>50</v>
      </c>
      <c r="F29" s="53">
        <v>61</v>
      </c>
      <c r="G29" s="80">
        <v>43</v>
      </c>
      <c r="H29" s="50">
        <v>70</v>
      </c>
      <c r="I29" s="80">
        <v>24</v>
      </c>
      <c r="J29" s="51"/>
      <c r="K29" s="39"/>
    </row>
    <row r="30" spans="1:12" ht="15" customHeight="1" thickBot="1" x14ac:dyDescent="0.3">
      <c r="A30" s="61"/>
      <c r="B30" s="61"/>
      <c r="C30" s="52"/>
      <c r="D30" s="92" t="s">
        <v>47</v>
      </c>
      <c r="E30" s="25" t="s">
        <v>51</v>
      </c>
      <c r="F30" s="26">
        <v>53</v>
      </c>
      <c r="G30" s="69">
        <v>37</v>
      </c>
      <c r="H30" s="50">
        <v>70</v>
      </c>
      <c r="I30" s="69">
        <v>21</v>
      </c>
      <c r="J30" s="51"/>
      <c r="K30" s="39"/>
    </row>
    <row r="31" spans="1:12" ht="31.5" customHeight="1" thickBot="1" x14ac:dyDescent="0.3">
      <c r="A31" s="93">
        <v>8</v>
      </c>
      <c r="B31" s="93" t="s">
        <v>52</v>
      </c>
      <c r="C31" s="94" t="s">
        <v>53</v>
      </c>
      <c r="D31" s="95" t="s">
        <v>54</v>
      </c>
      <c r="E31" s="96" t="s">
        <v>48</v>
      </c>
      <c r="F31" s="97"/>
      <c r="G31" s="98"/>
      <c r="H31" s="99"/>
      <c r="I31" s="100">
        <v>59</v>
      </c>
      <c r="J31" s="101">
        <f>I31</f>
        <v>59</v>
      </c>
      <c r="K31" s="39"/>
    </row>
    <row r="32" spans="1:12" ht="36.75" thickBot="1" x14ac:dyDescent="0.3">
      <c r="A32" s="102">
        <v>9</v>
      </c>
      <c r="B32" s="93" t="s">
        <v>55</v>
      </c>
      <c r="C32" s="94" t="s">
        <v>56</v>
      </c>
      <c r="D32" s="95"/>
      <c r="E32" s="96" t="s">
        <v>57</v>
      </c>
      <c r="F32" s="103">
        <v>41.5</v>
      </c>
      <c r="G32" s="104">
        <v>29</v>
      </c>
      <c r="H32" s="99">
        <v>70</v>
      </c>
      <c r="I32" s="104">
        <v>29</v>
      </c>
      <c r="J32" s="101">
        <f>I32</f>
        <v>29</v>
      </c>
      <c r="K32" s="39"/>
      <c r="L32" s="105"/>
    </row>
    <row r="33" spans="1:11" ht="15.75" customHeight="1" thickBot="1" x14ac:dyDescent="0.3">
      <c r="A33" s="93">
        <v>10</v>
      </c>
      <c r="B33" s="102" t="s">
        <v>58</v>
      </c>
      <c r="C33" s="106" t="s">
        <v>59</v>
      </c>
      <c r="D33" s="90" t="s">
        <v>59</v>
      </c>
      <c r="E33" s="33" t="s">
        <v>60</v>
      </c>
      <c r="F33" s="48">
        <v>87.5</v>
      </c>
      <c r="G33" s="54">
        <v>50</v>
      </c>
      <c r="H33" s="99">
        <f>G33*100/F33</f>
        <v>57.142857142857146</v>
      </c>
      <c r="I33" s="54">
        <v>50</v>
      </c>
      <c r="J33" s="107">
        <f>I33</f>
        <v>50</v>
      </c>
      <c r="K33" s="39"/>
    </row>
    <row r="34" spans="1:11" ht="18.75" customHeight="1" x14ac:dyDescent="0.25">
      <c r="A34" s="12">
        <v>11</v>
      </c>
      <c r="B34" s="12" t="s">
        <v>61</v>
      </c>
      <c r="C34" s="13" t="s">
        <v>62</v>
      </c>
      <c r="D34" s="108" t="s">
        <v>63</v>
      </c>
      <c r="E34" s="109" t="s">
        <v>64</v>
      </c>
      <c r="F34" s="16">
        <v>205</v>
      </c>
      <c r="G34" s="110">
        <v>50</v>
      </c>
      <c r="H34" s="18">
        <f>50*100/205</f>
        <v>24.390243902439025</v>
      </c>
      <c r="I34" s="110">
        <v>50</v>
      </c>
      <c r="J34" s="46">
        <f>I34+I35</f>
        <v>90</v>
      </c>
      <c r="K34" s="39"/>
    </row>
    <row r="35" spans="1:11" ht="19.5" customHeight="1" thickBot="1" x14ac:dyDescent="0.3">
      <c r="A35" s="61"/>
      <c r="B35" s="22"/>
      <c r="C35" s="23"/>
      <c r="D35" s="111" t="s">
        <v>63</v>
      </c>
      <c r="E35" s="112" t="s">
        <v>65</v>
      </c>
      <c r="F35" s="113">
        <v>150</v>
      </c>
      <c r="G35" s="114">
        <v>40</v>
      </c>
      <c r="H35" s="28">
        <f>40*100/150</f>
        <v>26.666666666666668</v>
      </c>
      <c r="I35" s="114">
        <v>40</v>
      </c>
      <c r="J35" s="42"/>
      <c r="K35" s="39"/>
    </row>
    <row r="36" spans="1:11" ht="15" customHeight="1" thickBot="1" x14ac:dyDescent="0.3">
      <c r="A36" s="58">
        <v>12</v>
      </c>
      <c r="B36" s="22" t="s">
        <v>66</v>
      </c>
      <c r="C36" s="23" t="s">
        <v>67</v>
      </c>
      <c r="D36" s="90" t="s">
        <v>68</v>
      </c>
      <c r="E36" s="115" t="s">
        <v>48</v>
      </c>
      <c r="F36" s="34"/>
      <c r="G36" s="35"/>
      <c r="H36" s="36"/>
      <c r="I36" s="37">
        <v>232</v>
      </c>
      <c r="J36" s="42">
        <f>I36+I37+I38+I39</f>
        <v>302</v>
      </c>
      <c r="K36" s="39"/>
    </row>
    <row r="37" spans="1:11" ht="15.75" customHeight="1" x14ac:dyDescent="0.25">
      <c r="A37" s="61"/>
      <c r="B37" s="61"/>
      <c r="C37" s="52"/>
      <c r="D37" s="91" t="s">
        <v>68</v>
      </c>
      <c r="E37" s="79" t="s">
        <v>69</v>
      </c>
      <c r="F37" s="48">
        <v>350</v>
      </c>
      <c r="G37" s="78">
        <v>50</v>
      </c>
      <c r="H37" s="50">
        <f>G37*100/F37</f>
        <v>14.285714285714286</v>
      </c>
      <c r="I37" s="78">
        <v>28</v>
      </c>
      <c r="J37" s="51"/>
      <c r="K37" s="39"/>
    </row>
    <row r="38" spans="1:11" ht="15.75" customHeight="1" x14ac:dyDescent="0.25">
      <c r="A38" s="61"/>
      <c r="B38" s="61"/>
      <c r="C38" s="52"/>
      <c r="D38" s="91" t="s">
        <v>68</v>
      </c>
      <c r="E38" s="116" t="s">
        <v>70</v>
      </c>
      <c r="F38" s="117">
        <v>142</v>
      </c>
      <c r="G38" s="118">
        <v>50</v>
      </c>
      <c r="H38" s="50">
        <f>G38*100/F38</f>
        <v>35.2112676056338</v>
      </c>
      <c r="I38" s="118">
        <v>28</v>
      </c>
      <c r="J38" s="51"/>
      <c r="K38" s="39"/>
    </row>
    <row r="39" spans="1:11" ht="15" customHeight="1" thickBot="1" x14ac:dyDescent="0.3">
      <c r="A39" s="61"/>
      <c r="B39" s="61"/>
      <c r="C39" s="52"/>
      <c r="D39" s="92" t="s">
        <v>68</v>
      </c>
      <c r="E39" s="119" t="s">
        <v>71</v>
      </c>
      <c r="F39" s="120">
        <v>70</v>
      </c>
      <c r="G39" s="73">
        <v>25</v>
      </c>
      <c r="H39" s="50">
        <f>G39*100/F39</f>
        <v>35.714285714285715</v>
      </c>
      <c r="I39" s="73">
        <v>14</v>
      </c>
      <c r="J39" s="51"/>
      <c r="K39" s="39"/>
    </row>
    <row r="40" spans="1:11" ht="15" customHeight="1" thickBot="1" x14ac:dyDescent="0.3">
      <c r="A40" s="58">
        <v>13</v>
      </c>
      <c r="B40" s="58" t="s">
        <v>72</v>
      </c>
      <c r="C40" s="74" t="s">
        <v>73</v>
      </c>
      <c r="D40" s="108" t="s">
        <v>74</v>
      </c>
      <c r="E40" s="15" t="s">
        <v>48</v>
      </c>
      <c r="F40" s="121"/>
      <c r="G40" s="76"/>
      <c r="H40" s="18"/>
      <c r="I40" s="77">
        <v>203</v>
      </c>
      <c r="J40" s="38">
        <f>I40+I41+I42+I43+I44+I45+I46+I47</f>
        <v>399</v>
      </c>
      <c r="K40" s="39"/>
    </row>
    <row r="41" spans="1:11" ht="15" customHeight="1" x14ac:dyDescent="0.25">
      <c r="A41" s="61"/>
      <c r="B41" s="61"/>
      <c r="C41" s="52"/>
      <c r="D41" s="91" t="s">
        <v>74</v>
      </c>
      <c r="E41" s="33" t="s">
        <v>75</v>
      </c>
      <c r="F41" s="122">
        <v>430</v>
      </c>
      <c r="G41" s="118">
        <v>50</v>
      </c>
      <c r="H41" s="50">
        <f>G41*100/F41</f>
        <v>11.627906976744185</v>
      </c>
      <c r="I41" s="118">
        <v>28</v>
      </c>
      <c r="J41" s="51"/>
      <c r="K41" s="39"/>
    </row>
    <row r="42" spans="1:11" ht="15" customHeight="1" x14ac:dyDescent="0.25">
      <c r="A42" s="61"/>
      <c r="B42" s="61"/>
      <c r="C42" s="52"/>
      <c r="D42" s="91" t="s">
        <v>74</v>
      </c>
      <c r="E42" s="123" t="s">
        <v>76</v>
      </c>
      <c r="F42" s="124">
        <v>75</v>
      </c>
      <c r="G42" s="118">
        <v>50</v>
      </c>
      <c r="H42" s="50">
        <f>G42*100/F42</f>
        <v>66.666666666666671</v>
      </c>
      <c r="I42" s="118">
        <v>28</v>
      </c>
      <c r="J42" s="51"/>
      <c r="K42" s="39"/>
    </row>
    <row r="43" spans="1:11" ht="15" customHeight="1" x14ac:dyDescent="0.25">
      <c r="A43" s="61"/>
      <c r="B43" s="61"/>
      <c r="C43" s="52"/>
      <c r="D43" s="91" t="s">
        <v>74</v>
      </c>
      <c r="E43" s="79" t="s">
        <v>77</v>
      </c>
      <c r="F43" s="124">
        <v>75</v>
      </c>
      <c r="G43" s="78">
        <v>50</v>
      </c>
      <c r="H43" s="36">
        <f t="shared" ref="H43:H50" si="2">G43*100/F43</f>
        <v>66.666666666666671</v>
      </c>
      <c r="I43" s="78">
        <v>28</v>
      </c>
      <c r="J43" s="51"/>
      <c r="K43" s="39"/>
    </row>
    <row r="44" spans="1:11" x14ac:dyDescent="0.25">
      <c r="A44" s="61"/>
      <c r="B44" s="61"/>
      <c r="C44" s="52"/>
      <c r="D44" s="91"/>
      <c r="E44" s="123" t="s">
        <v>78</v>
      </c>
      <c r="F44" s="124">
        <v>75</v>
      </c>
      <c r="G44" s="54">
        <v>50</v>
      </c>
      <c r="H44" s="36">
        <f t="shared" si="2"/>
        <v>66.666666666666671</v>
      </c>
      <c r="I44" s="54">
        <v>50</v>
      </c>
      <c r="J44" s="51"/>
      <c r="K44" s="39"/>
    </row>
    <row r="45" spans="1:11" ht="15" customHeight="1" x14ac:dyDescent="0.25">
      <c r="A45" s="61"/>
      <c r="B45" s="61"/>
      <c r="C45" s="52"/>
      <c r="D45" s="91" t="s">
        <v>74</v>
      </c>
      <c r="E45" s="79" t="s">
        <v>79</v>
      </c>
      <c r="F45" s="122">
        <v>75</v>
      </c>
      <c r="G45" s="78">
        <v>50</v>
      </c>
      <c r="H45" s="36">
        <f t="shared" si="2"/>
        <v>66.666666666666671</v>
      </c>
      <c r="I45" s="78">
        <v>28</v>
      </c>
      <c r="J45" s="51"/>
      <c r="K45" s="39"/>
    </row>
    <row r="46" spans="1:11" x14ac:dyDescent="0.25">
      <c r="A46" s="61"/>
      <c r="B46" s="61"/>
      <c r="C46" s="52"/>
      <c r="D46" s="92"/>
      <c r="E46" s="79" t="s">
        <v>80</v>
      </c>
      <c r="F46" s="122">
        <v>50</v>
      </c>
      <c r="G46" s="125">
        <v>30</v>
      </c>
      <c r="H46" s="36">
        <f t="shared" si="2"/>
        <v>60</v>
      </c>
      <c r="I46" s="70">
        <v>17</v>
      </c>
      <c r="J46" s="51"/>
      <c r="K46" s="39"/>
    </row>
    <row r="47" spans="1:11" ht="15" customHeight="1" thickBot="1" x14ac:dyDescent="0.3">
      <c r="A47" s="61"/>
      <c r="B47" s="22"/>
      <c r="C47" s="23"/>
      <c r="D47" s="126" t="s">
        <v>74</v>
      </c>
      <c r="E47" s="127" t="s">
        <v>81</v>
      </c>
      <c r="F47" s="128">
        <v>50</v>
      </c>
      <c r="G47" s="89">
        <v>30</v>
      </c>
      <c r="H47" s="84">
        <f t="shared" si="2"/>
        <v>60</v>
      </c>
      <c r="I47" s="87">
        <v>17</v>
      </c>
      <c r="J47" s="42"/>
      <c r="K47" s="39"/>
    </row>
    <row r="48" spans="1:11" ht="33" customHeight="1" thickBot="1" x14ac:dyDescent="0.3">
      <c r="A48" s="93">
        <v>14</v>
      </c>
      <c r="B48" s="93" t="s">
        <v>82</v>
      </c>
      <c r="C48" s="129" t="s">
        <v>83</v>
      </c>
      <c r="D48" s="130" t="s">
        <v>84</v>
      </c>
      <c r="E48" s="129" t="s">
        <v>85</v>
      </c>
      <c r="F48" s="131">
        <v>71</v>
      </c>
      <c r="G48" s="132">
        <v>49.7</v>
      </c>
      <c r="H48" s="133">
        <f t="shared" si="2"/>
        <v>70</v>
      </c>
      <c r="I48" s="134">
        <v>28</v>
      </c>
      <c r="J48" s="101">
        <f>I48</f>
        <v>28</v>
      </c>
      <c r="K48" s="39"/>
    </row>
    <row r="49" spans="1:11" ht="24.75" customHeight="1" x14ac:dyDescent="0.25">
      <c r="A49" s="12">
        <v>15</v>
      </c>
      <c r="B49" s="12" t="s">
        <v>86</v>
      </c>
      <c r="C49" s="13" t="s">
        <v>87</v>
      </c>
      <c r="D49" s="108" t="s">
        <v>88</v>
      </c>
      <c r="E49" s="15" t="s">
        <v>89</v>
      </c>
      <c r="F49" s="16">
        <v>136</v>
      </c>
      <c r="G49" s="135">
        <v>50</v>
      </c>
      <c r="H49" s="18">
        <f t="shared" si="2"/>
        <v>36.764705882352942</v>
      </c>
      <c r="I49" s="135">
        <v>28</v>
      </c>
      <c r="J49" s="46">
        <f>I49+I50</f>
        <v>56</v>
      </c>
      <c r="K49" s="39"/>
    </row>
    <row r="50" spans="1:11" ht="24.75" thickBot="1" x14ac:dyDescent="0.3">
      <c r="A50" s="61"/>
      <c r="B50" s="22"/>
      <c r="C50" s="23"/>
      <c r="D50" s="136" t="s">
        <v>88</v>
      </c>
      <c r="E50" s="82" t="s">
        <v>90</v>
      </c>
      <c r="F50" s="72">
        <v>72</v>
      </c>
      <c r="G50" s="137">
        <v>50</v>
      </c>
      <c r="H50" s="84">
        <f t="shared" si="2"/>
        <v>69.444444444444443</v>
      </c>
      <c r="I50" s="137">
        <v>28</v>
      </c>
      <c r="J50" s="42"/>
      <c r="K50" s="39"/>
    </row>
    <row r="51" spans="1:11" ht="15" customHeight="1" thickBot="1" x14ac:dyDescent="0.3">
      <c r="A51" s="58">
        <v>16</v>
      </c>
      <c r="B51" s="138" t="s">
        <v>91</v>
      </c>
      <c r="C51" s="74" t="s">
        <v>92</v>
      </c>
      <c r="D51" s="108" t="s">
        <v>93</v>
      </c>
      <c r="E51" s="15" t="s">
        <v>17</v>
      </c>
      <c r="F51" s="34"/>
      <c r="G51" s="76"/>
      <c r="H51" s="18"/>
      <c r="I51" s="139">
        <v>29</v>
      </c>
      <c r="J51" s="38">
        <f>I51+I52+I53+I54+I55</f>
        <v>119</v>
      </c>
      <c r="K51" s="39"/>
    </row>
    <row r="52" spans="1:11" ht="15" customHeight="1" x14ac:dyDescent="0.25">
      <c r="A52" s="61"/>
      <c r="B52" s="140"/>
      <c r="C52" s="141"/>
      <c r="D52" s="91" t="s">
        <v>93</v>
      </c>
      <c r="E52" s="33" t="s">
        <v>94</v>
      </c>
      <c r="F52" s="48">
        <v>140</v>
      </c>
      <c r="G52" s="78">
        <v>50</v>
      </c>
      <c r="H52" s="50">
        <f>G52*100/F52</f>
        <v>35.714285714285715</v>
      </c>
      <c r="I52" s="78">
        <v>28</v>
      </c>
      <c r="J52" s="51"/>
      <c r="K52" s="39"/>
    </row>
    <row r="53" spans="1:11" x14ac:dyDescent="0.25">
      <c r="A53" s="61"/>
      <c r="B53" s="140"/>
      <c r="C53" s="141"/>
      <c r="D53" s="91" t="s">
        <v>93</v>
      </c>
      <c r="E53" s="79" t="s">
        <v>95</v>
      </c>
      <c r="F53" s="53">
        <v>208</v>
      </c>
      <c r="G53" s="80">
        <v>50</v>
      </c>
      <c r="H53" s="50">
        <f>G53*100/F53</f>
        <v>24.03846153846154</v>
      </c>
      <c r="I53" s="80">
        <v>28</v>
      </c>
      <c r="J53" s="51"/>
      <c r="K53" s="39"/>
    </row>
    <row r="54" spans="1:11" x14ac:dyDescent="0.25">
      <c r="A54" s="61"/>
      <c r="B54" s="140"/>
      <c r="C54" s="141"/>
      <c r="D54" s="91" t="s">
        <v>93</v>
      </c>
      <c r="E54" s="79" t="s">
        <v>96</v>
      </c>
      <c r="F54" s="53">
        <v>157</v>
      </c>
      <c r="G54" s="70">
        <v>30</v>
      </c>
      <c r="H54" s="50">
        <f>G54*100/F54</f>
        <v>19.108280254777071</v>
      </c>
      <c r="I54" s="70">
        <v>17</v>
      </c>
      <c r="J54" s="51"/>
      <c r="K54" s="39"/>
    </row>
    <row r="55" spans="1:11" ht="15" customHeight="1" thickBot="1" x14ac:dyDescent="0.3">
      <c r="A55" s="61"/>
      <c r="B55" s="142"/>
      <c r="C55" s="143"/>
      <c r="D55" s="126" t="s">
        <v>93</v>
      </c>
      <c r="E55" s="82" t="s">
        <v>97</v>
      </c>
      <c r="F55" s="72">
        <v>197</v>
      </c>
      <c r="G55" s="89">
        <v>30</v>
      </c>
      <c r="H55" s="28">
        <f>G55*100/F55</f>
        <v>15.228426395939087</v>
      </c>
      <c r="I55" s="89">
        <v>17</v>
      </c>
      <c r="J55" s="42"/>
      <c r="K55" s="39"/>
    </row>
    <row r="56" spans="1:11" ht="22.5" customHeight="1" thickBot="1" x14ac:dyDescent="0.3">
      <c r="A56" s="58">
        <v>17</v>
      </c>
      <c r="B56" s="22" t="s">
        <v>98</v>
      </c>
      <c r="C56" s="23" t="s">
        <v>99</v>
      </c>
      <c r="D56" s="144" t="s">
        <v>100</v>
      </c>
      <c r="E56" s="15" t="s">
        <v>17</v>
      </c>
      <c r="F56" s="34"/>
      <c r="G56" s="35"/>
      <c r="H56" s="145"/>
      <c r="I56" s="37">
        <v>14</v>
      </c>
      <c r="J56" s="42">
        <f>I56+I57</f>
        <v>41</v>
      </c>
      <c r="K56" s="39"/>
    </row>
    <row r="57" spans="1:11" ht="22.5" customHeight="1" thickBot="1" x14ac:dyDescent="0.3">
      <c r="A57" s="22"/>
      <c r="B57" s="22"/>
      <c r="C57" s="23"/>
      <c r="D57" s="126" t="s">
        <v>100</v>
      </c>
      <c r="E57" s="25" t="s">
        <v>101</v>
      </c>
      <c r="F57" s="146">
        <v>70</v>
      </c>
      <c r="G57" s="41">
        <v>49</v>
      </c>
      <c r="H57" s="147">
        <f>G57*100/F57</f>
        <v>70</v>
      </c>
      <c r="I57" s="41">
        <v>27</v>
      </c>
      <c r="J57" s="42"/>
      <c r="K57" s="39"/>
    </row>
    <row r="58" spans="1:11" ht="18" customHeight="1" thickBot="1" x14ac:dyDescent="0.3">
      <c r="A58" s="93">
        <v>18</v>
      </c>
      <c r="B58" s="93" t="s">
        <v>102</v>
      </c>
      <c r="C58" s="129" t="s">
        <v>103</v>
      </c>
      <c r="D58" s="95"/>
      <c r="E58" s="96" t="s">
        <v>104</v>
      </c>
      <c r="F58" s="103">
        <v>58.9</v>
      </c>
      <c r="G58" s="148">
        <v>41</v>
      </c>
      <c r="H58" s="149">
        <v>70</v>
      </c>
      <c r="I58" s="148">
        <v>23</v>
      </c>
      <c r="J58" s="101">
        <f>I58</f>
        <v>23</v>
      </c>
      <c r="K58" s="39"/>
    </row>
    <row r="59" spans="1:11" ht="15" customHeight="1" thickBot="1" x14ac:dyDescent="0.3">
      <c r="A59" s="58">
        <v>19</v>
      </c>
      <c r="B59" s="58" t="s">
        <v>105</v>
      </c>
      <c r="C59" s="74" t="s">
        <v>106</v>
      </c>
      <c r="D59" s="108" t="s">
        <v>107</v>
      </c>
      <c r="E59" s="15" t="s">
        <v>17</v>
      </c>
      <c r="F59" s="34"/>
      <c r="G59" s="76"/>
      <c r="H59" s="18"/>
      <c r="I59" s="139">
        <v>142</v>
      </c>
      <c r="J59" s="38">
        <f>I59+I60+I61</f>
        <v>198</v>
      </c>
      <c r="K59" s="39"/>
    </row>
    <row r="60" spans="1:11" x14ac:dyDescent="0.25">
      <c r="A60" s="61"/>
      <c r="B60" s="61"/>
      <c r="C60" s="52"/>
      <c r="D60" s="150"/>
      <c r="E60" s="79" t="s">
        <v>108</v>
      </c>
      <c r="F60" s="48">
        <v>100</v>
      </c>
      <c r="G60" s="78">
        <v>50</v>
      </c>
      <c r="H60" s="50">
        <f>G60*100/F60</f>
        <v>50</v>
      </c>
      <c r="I60" s="78">
        <v>28</v>
      </c>
      <c r="J60" s="51"/>
      <c r="K60" s="39"/>
    </row>
    <row r="61" spans="1:11" ht="15" customHeight="1" thickBot="1" x14ac:dyDescent="0.3">
      <c r="A61" s="22"/>
      <c r="B61" s="22"/>
      <c r="C61" s="23"/>
      <c r="D61" s="136" t="s">
        <v>107</v>
      </c>
      <c r="E61" s="25" t="s">
        <v>109</v>
      </c>
      <c r="F61" s="26">
        <v>80</v>
      </c>
      <c r="G61" s="151">
        <v>50</v>
      </c>
      <c r="H61" s="28">
        <f>G61*100/F61</f>
        <v>62.5</v>
      </c>
      <c r="I61" s="151">
        <v>28</v>
      </c>
      <c r="J61" s="42"/>
      <c r="K61" s="39"/>
    </row>
    <row r="62" spans="1:11" ht="15" customHeight="1" x14ac:dyDescent="0.25">
      <c r="A62" s="12">
        <v>20</v>
      </c>
      <c r="B62" s="12" t="s">
        <v>110</v>
      </c>
      <c r="C62" s="13" t="s">
        <v>111</v>
      </c>
      <c r="D62" s="108" t="s">
        <v>112</v>
      </c>
      <c r="E62" s="152" t="s">
        <v>113</v>
      </c>
      <c r="F62" s="153">
        <v>160</v>
      </c>
      <c r="G62" s="45">
        <v>50</v>
      </c>
      <c r="H62" s="18">
        <f>G62*100/F62</f>
        <v>31.25</v>
      </c>
      <c r="I62" s="45">
        <v>28</v>
      </c>
      <c r="J62" s="46">
        <f>I62+I63</f>
        <v>56</v>
      </c>
      <c r="K62" s="39"/>
    </row>
    <row r="63" spans="1:11" ht="15" customHeight="1" thickBot="1" x14ac:dyDescent="0.3">
      <c r="A63" s="22"/>
      <c r="B63" s="22"/>
      <c r="C63" s="23"/>
      <c r="D63" s="126" t="s">
        <v>112</v>
      </c>
      <c r="E63" s="56" t="s">
        <v>114</v>
      </c>
      <c r="F63" s="154">
        <v>95</v>
      </c>
      <c r="G63" s="41">
        <v>50</v>
      </c>
      <c r="H63" s="28">
        <f>G63*100/F63</f>
        <v>52.631578947368418</v>
      </c>
      <c r="I63" s="155">
        <v>28</v>
      </c>
      <c r="J63" s="42"/>
      <c r="K63" s="39"/>
    </row>
    <row r="64" spans="1:11" ht="15" customHeight="1" thickBot="1" x14ac:dyDescent="0.3">
      <c r="A64" s="58">
        <v>21</v>
      </c>
      <c r="B64" s="58" t="s">
        <v>115</v>
      </c>
      <c r="C64" s="74" t="s">
        <v>116</v>
      </c>
      <c r="D64" s="108" t="s">
        <v>117</v>
      </c>
      <c r="E64" s="15" t="s">
        <v>17</v>
      </c>
      <c r="F64" s="34"/>
      <c r="G64" s="160"/>
      <c r="H64" s="161"/>
      <c r="I64" s="139">
        <v>67</v>
      </c>
      <c r="J64" s="38">
        <f>I64+I65+I66+I67</f>
        <v>91</v>
      </c>
      <c r="K64" s="39"/>
    </row>
    <row r="65" spans="1:11" ht="15" customHeight="1" x14ac:dyDescent="0.25">
      <c r="A65" s="61"/>
      <c r="B65" s="61"/>
      <c r="C65" s="52"/>
      <c r="D65" s="91" t="s">
        <v>117</v>
      </c>
      <c r="E65" s="33" t="s">
        <v>118</v>
      </c>
      <c r="F65" s="48">
        <v>20</v>
      </c>
      <c r="G65" s="78">
        <v>14</v>
      </c>
      <c r="H65" s="50">
        <v>70</v>
      </c>
      <c r="I65" s="78">
        <v>8</v>
      </c>
      <c r="J65" s="51"/>
      <c r="K65" s="39"/>
    </row>
    <row r="66" spans="1:11" ht="15" customHeight="1" x14ac:dyDescent="0.25">
      <c r="A66" s="61"/>
      <c r="B66" s="61"/>
      <c r="C66" s="52"/>
      <c r="D66" s="150"/>
      <c r="E66" s="79" t="s">
        <v>119</v>
      </c>
      <c r="F66" s="53">
        <v>13</v>
      </c>
      <c r="G66" s="80">
        <v>9</v>
      </c>
      <c r="H66" s="50">
        <f>G66*100/F66</f>
        <v>69.230769230769226</v>
      </c>
      <c r="I66" s="162">
        <v>5</v>
      </c>
      <c r="J66" s="51"/>
      <c r="K66" s="39"/>
    </row>
    <row r="67" spans="1:11" ht="15" customHeight="1" thickBot="1" x14ac:dyDescent="0.3">
      <c r="A67" s="22"/>
      <c r="B67" s="22"/>
      <c r="C67" s="23"/>
      <c r="D67" s="136" t="s">
        <v>117</v>
      </c>
      <c r="E67" s="25" t="s">
        <v>120</v>
      </c>
      <c r="F67" s="26">
        <v>30</v>
      </c>
      <c r="G67" s="41">
        <v>20</v>
      </c>
      <c r="H67" s="28">
        <f>G67*100/F67</f>
        <v>66.666666666666671</v>
      </c>
      <c r="I67" s="163">
        <v>11</v>
      </c>
      <c r="J67" s="42"/>
      <c r="K67" s="39"/>
    </row>
    <row r="68" spans="1:11" ht="15" customHeight="1" thickBot="1" x14ac:dyDescent="0.3">
      <c r="A68" s="58">
        <v>22</v>
      </c>
      <c r="B68" s="58" t="s">
        <v>121</v>
      </c>
      <c r="C68" s="74" t="s">
        <v>122</v>
      </c>
      <c r="D68" s="108" t="s">
        <v>123</v>
      </c>
      <c r="E68" s="164" t="s">
        <v>48</v>
      </c>
      <c r="F68" s="165"/>
      <c r="G68" s="35"/>
      <c r="H68" s="36"/>
      <c r="I68" s="60">
        <v>53</v>
      </c>
      <c r="J68" s="42">
        <f>I68+I69+I70</f>
        <v>109</v>
      </c>
      <c r="K68" s="39"/>
    </row>
    <row r="69" spans="1:11" ht="15" customHeight="1" x14ac:dyDescent="0.25">
      <c r="A69" s="61"/>
      <c r="B69" s="61"/>
      <c r="C69" s="52"/>
      <c r="D69" s="91" t="s">
        <v>123</v>
      </c>
      <c r="E69" s="166" t="s">
        <v>124</v>
      </c>
      <c r="F69" s="167">
        <v>71.400000000000006</v>
      </c>
      <c r="G69" s="118">
        <v>50</v>
      </c>
      <c r="H69" s="50">
        <f>G69*100/F69</f>
        <v>70.028011204481786</v>
      </c>
      <c r="I69" s="168">
        <v>28</v>
      </c>
      <c r="J69" s="51"/>
      <c r="K69" s="39"/>
    </row>
    <row r="70" spans="1:11" ht="15" customHeight="1" thickBot="1" x14ac:dyDescent="0.3">
      <c r="A70" s="22"/>
      <c r="B70" s="22"/>
      <c r="C70" s="23"/>
      <c r="D70" s="136" t="s">
        <v>123</v>
      </c>
      <c r="E70" s="169" t="s">
        <v>125</v>
      </c>
      <c r="F70" s="170">
        <v>71.400000000000006</v>
      </c>
      <c r="G70" s="151">
        <v>50</v>
      </c>
      <c r="H70" s="84">
        <f>G70*100/F70</f>
        <v>70.028011204481786</v>
      </c>
      <c r="I70" s="151">
        <v>28</v>
      </c>
      <c r="J70" s="42"/>
      <c r="K70" s="39"/>
    </row>
    <row r="71" spans="1:11" ht="15" customHeight="1" thickBot="1" x14ac:dyDescent="0.3">
      <c r="A71" s="12">
        <v>23</v>
      </c>
      <c r="B71" s="58" t="s">
        <v>126</v>
      </c>
      <c r="C71" s="52" t="s">
        <v>127</v>
      </c>
      <c r="E71" s="15" t="s">
        <v>128</v>
      </c>
      <c r="F71" s="16">
        <v>17.3</v>
      </c>
      <c r="G71" s="45">
        <v>10</v>
      </c>
      <c r="H71" s="172">
        <f>G71*100/F71</f>
        <v>57.803468208092482</v>
      </c>
      <c r="I71" s="45">
        <v>6</v>
      </c>
      <c r="J71" s="173">
        <f>I71+I72</f>
        <v>12</v>
      </c>
      <c r="K71" s="174"/>
    </row>
    <row r="72" spans="1:11" ht="16.5" customHeight="1" thickBot="1" x14ac:dyDescent="0.3">
      <c r="A72" s="22"/>
      <c r="B72" s="22"/>
      <c r="C72" s="23"/>
      <c r="D72" s="175"/>
      <c r="E72" s="25" t="s">
        <v>70</v>
      </c>
      <c r="F72" s="176">
        <v>24</v>
      </c>
      <c r="G72" s="41">
        <v>10</v>
      </c>
      <c r="H72" s="177">
        <f>G72*100/F72</f>
        <v>41.666666666666664</v>
      </c>
      <c r="I72" s="41">
        <v>6</v>
      </c>
      <c r="J72" s="178"/>
      <c r="K72" s="179"/>
    </row>
    <row r="73" spans="1:11" ht="19.5" customHeight="1" thickBot="1" x14ac:dyDescent="0.3">
      <c r="A73" s="93">
        <v>24</v>
      </c>
      <c r="B73" s="180" t="s">
        <v>129</v>
      </c>
      <c r="C73" s="181" t="s">
        <v>130</v>
      </c>
      <c r="D73" s="92" t="s">
        <v>131</v>
      </c>
      <c r="E73" s="56" t="s">
        <v>132</v>
      </c>
      <c r="F73" s="154">
        <v>10</v>
      </c>
      <c r="G73" s="41">
        <v>7</v>
      </c>
      <c r="H73" s="133">
        <v>70</v>
      </c>
      <c r="I73" s="41">
        <v>4</v>
      </c>
      <c r="J73" s="107">
        <f>I73</f>
        <v>4</v>
      </c>
      <c r="K73" s="39"/>
    </row>
    <row r="74" spans="1:11" ht="15" customHeight="1" x14ac:dyDescent="0.25">
      <c r="A74" s="12">
        <v>25</v>
      </c>
      <c r="B74" s="12" t="s">
        <v>133</v>
      </c>
      <c r="C74" s="13" t="s">
        <v>134</v>
      </c>
      <c r="D74" s="108" t="s">
        <v>135</v>
      </c>
      <c r="E74" s="152" t="s">
        <v>136</v>
      </c>
      <c r="F74" s="153">
        <v>80</v>
      </c>
      <c r="G74" s="110">
        <v>50</v>
      </c>
      <c r="H74" s="18">
        <f>G74*100/F74</f>
        <v>62.5</v>
      </c>
      <c r="I74" s="110">
        <v>50</v>
      </c>
      <c r="J74" s="46">
        <f>I74+I75+I76</f>
        <v>74</v>
      </c>
      <c r="K74" s="39"/>
    </row>
    <row r="75" spans="1:11" ht="15" customHeight="1" x14ac:dyDescent="0.25">
      <c r="A75" s="61"/>
      <c r="B75" s="61"/>
      <c r="C75" s="52"/>
      <c r="D75" s="92"/>
      <c r="E75" s="182" t="s">
        <v>137</v>
      </c>
      <c r="F75" s="183">
        <v>11.5</v>
      </c>
      <c r="G75" s="54">
        <v>8</v>
      </c>
      <c r="H75" s="36">
        <f>G75*100/F75</f>
        <v>69.565217391304344</v>
      </c>
      <c r="I75" s="184">
        <v>8</v>
      </c>
      <c r="J75" s="51"/>
      <c r="K75" s="39"/>
    </row>
    <row r="76" spans="1:11" ht="15" customHeight="1" thickBot="1" x14ac:dyDescent="0.3">
      <c r="A76" s="61"/>
      <c r="B76" s="22"/>
      <c r="C76" s="23"/>
      <c r="D76" s="126" t="s">
        <v>135</v>
      </c>
      <c r="E76" s="56" t="s">
        <v>138</v>
      </c>
      <c r="F76" s="154">
        <v>58</v>
      </c>
      <c r="G76" s="41">
        <v>28</v>
      </c>
      <c r="H76" s="28">
        <f>G76*100/F76</f>
        <v>48.275862068965516</v>
      </c>
      <c r="I76" s="41">
        <v>16</v>
      </c>
      <c r="J76" s="42"/>
      <c r="K76" s="39"/>
    </row>
    <row r="77" spans="1:11" ht="15" customHeight="1" thickBot="1" x14ac:dyDescent="0.3">
      <c r="A77" s="12">
        <v>26</v>
      </c>
      <c r="B77" s="61" t="s">
        <v>139</v>
      </c>
      <c r="C77" s="52" t="s">
        <v>140</v>
      </c>
      <c r="D77" s="185" t="s">
        <v>141</v>
      </c>
      <c r="E77" s="15" t="s">
        <v>17</v>
      </c>
      <c r="F77" s="186"/>
      <c r="G77" s="35"/>
      <c r="H77" s="36"/>
      <c r="I77" s="60">
        <v>113</v>
      </c>
      <c r="J77" s="46">
        <f>I77+I78+I79+I80</f>
        <v>186</v>
      </c>
      <c r="K77" s="39"/>
    </row>
    <row r="78" spans="1:11" ht="15" customHeight="1" thickBot="1" x14ac:dyDescent="0.3">
      <c r="A78" s="61"/>
      <c r="B78" s="61"/>
      <c r="C78" s="52"/>
      <c r="D78" s="187"/>
      <c r="E78" s="79" t="s">
        <v>142</v>
      </c>
      <c r="F78" s="188">
        <v>72</v>
      </c>
      <c r="G78" s="80">
        <v>50</v>
      </c>
      <c r="H78" s="50">
        <f>G78*100/F78</f>
        <v>69.444444444444443</v>
      </c>
      <c r="I78" s="80">
        <v>28</v>
      </c>
      <c r="J78" s="51"/>
      <c r="K78" s="39"/>
    </row>
    <row r="79" spans="1:11" ht="15" customHeight="1" thickBot="1" x14ac:dyDescent="0.3">
      <c r="A79" s="61"/>
      <c r="B79" s="61"/>
      <c r="C79" s="52"/>
      <c r="D79" s="187"/>
      <c r="E79" s="33" t="s">
        <v>143</v>
      </c>
      <c r="F79" s="189">
        <v>85.5</v>
      </c>
      <c r="G79" s="118">
        <v>50</v>
      </c>
      <c r="H79" s="36">
        <f>G79*100/F79</f>
        <v>58.479532163742689</v>
      </c>
      <c r="I79" s="118">
        <v>28</v>
      </c>
      <c r="J79" s="51"/>
      <c r="K79" s="39"/>
    </row>
    <row r="80" spans="1:11" ht="15.75" customHeight="1" thickBot="1" x14ac:dyDescent="0.3">
      <c r="A80" s="22"/>
      <c r="B80" s="22"/>
      <c r="C80" s="23"/>
      <c r="D80" s="187"/>
      <c r="E80" s="25" t="s">
        <v>144</v>
      </c>
      <c r="F80" s="190">
        <v>43</v>
      </c>
      <c r="G80" s="87">
        <v>30</v>
      </c>
      <c r="H80" s="28">
        <f>G80*100/F80</f>
        <v>69.767441860465112</v>
      </c>
      <c r="I80" s="87">
        <v>17</v>
      </c>
      <c r="J80" s="42"/>
      <c r="K80" s="39"/>
    </row>
    <row r="81" spans="1:11" ht="15.75" thickBot="1" x14ac:dyDescent="0.3">
      <c r="A81" s="93">
        <v>27</v>
      </c>
      <c r="B81" s="180" t="s">
        <v>145</v>
      </c>
      <c r="C81" s="191" t="s">
        <v>146</v>
      </c>
      <c r="D81" s="187"/>
      <c r="E81" s="96" t="s">
        <v>147</v>
      </c>
      <c r="F81" s="192">
        <v>165</v>
      </c>
      <c r="G81" s="87">
        <v>30</v>
      </c>
      <c r="H81" s="193">
        <f>G81*100/F81</f>
        <v>18.181818181818183</v>
      </c>
      <c r="I81" s="87">
        <v>17</v>
      </c>
      <c r="J81" s="194">
        <f>I81</f>
        <v>17</v>
      </c>
      <c r="K81" s="39"/>
    </row>
    <row r="82" spans="1:11" ht="21" customHeight="1" thickBot="1" x14ac:dyDescent="0.3">
      <c r="A82" s="58">
        <v>28</v>
      </c>
      <c r="B82" s="58" t="s">
        <v>148</v>
      </c>
      <c r="C82" s="74" t="s">
        <v>149</v>
      </c>
      <c r="D82" s="108" t="s">
        <v>150</v>
      </c>
      <c r="E82" s="15" t="s">
        <v>17</v>
      </c>
      <c r="F82" s="34"/>
      <c r="G82" s="76"/>
      <c r="H82" s="18"/>
      <c r="I82" s="77">
        <v>50</v>
      </c>
      <c r="J82" s="38">
        <f>I82+I83</f>
        <v>62</v>
      </c>
      <c r="K82" s="39"/>
    </row>
    <row r="83" spans="1:11" ht="21" customHeight="1" thickBot="1" x14ac:dyDescent="0.3">
      <c r="A83" s="61"/>
      <c r="B83" s="22"/>
      <c r="C83" s="23"/>
      <c r="D83" s="126" t="s">
        <v>150</v>
      </c>
      <c r="E83" s="56" t="s">
        <v>151</v>
      </c>
      <c r="F83" s="154">
        <v>30</v>
      </c>
      <c r="G83" s="151">
        <v>21</v>
      </c>
      <c r="H83" s="28">
        <f>G83*100/F83</f>
        <v>70</v>
      </c>
      <c r="I83" s="151">
        <v>12</v>
      </c>
      <c r="J83" s="42"/>
      <c r="K83" s="39"/>
    </row>
    <row r="84" spans="1:11" ht="15" customHeight="1" x14ac:dyDescent="0.25">
      <c r="A84" s="12">
        <v>29</v>
      </c>
      <c r="B84" s="195" t="s">
        <v>152</v>
      </c>
      <c r="C84" s="52" t="s">
        <v>153</v>
      </c>
      <c r="D84" s="144" t="s">
        <v>154</v>
      </c>
      <c r="E84" s="15" t="s">
        <v>17</v>
      </c>
      <c r="F84" s="121"/>
      <c r="G84" s="35"/>
      <c r="H84" s="36"/>
      <c r="I84" s="60">
        <v>250</v>
      </c>
      <c r="J84" s="46">
        <f>I84+I85+I86+I87+I88+I89+I90</f>
        <v>396</v>
      </c>
      <c r="K84" s="39"/>
    </row>
    <row r="85" spans="1:11" ht="15" customHeight="1" x14ac:dyDescent="0.25">
      <c r="A85" s="61"/>
      <c r="B85" s="195"/>
      <c r="C85" s="52"/>
      <c r="D85" s="91" t="s">
        <v>154</v>
      </c>
      <c r="E85" s="33" t="s">
        <v>155</v>
      </c>
      <c r="F85" s="122">
        <v>100</v>
      </c>
      <c r="G85" s="78">
        <v>50</v>
      </c>
      <c r="H85" s="50">
        <f t="shared" ref="H85:H91" si="3">G85*100/F85</f>
        <v>50</v>
      </c>
      <c r="I85" s="78">
        <v>28</v>
      </c>
      <c r="J85" s="51"/>
      <c r="K85" s="39"/>
    </row>
    <row r="86" spans="1:11" ht="15" customHeight="1" x14ac:dyDescent="0.25">
      <c r="A86" s="61"/>
      <c r="B86" s="195"/>
      <c r="C86" s="52"/>
      <c r="D86" s="91" t="s">
        <v>154</v>
      </c>
      <c r="E86" s="79" t="s">
        <v>156</v>
      </c>
      <c r="F86" s="122">
        <v>100</v>
      </c>
      <c r="G86" s="78">
        <v>50</v>
      </c>
      <c r="H86" s="50">
        <f t="shared" si="3"/>
        <v>50</v>
      </c>
      <c r="I86" s="78">
        <v>28</v>
      </c>
      <c r="J86" s="51"/>
      <c r="K86" s="39"/>
    </row>
    <row r="87" spans="1:11" ht="15" customHeight="1" x14ac:dyDescent="0.25">
      <c r="A87" s="61"/>
      <c r="B87" s="195"/>
      <c r="C87" s="52"/>
      <c r="D87" s="90" t="s">
        <v>154</v>
      </c>
      <c r="E87" s="79" t="s">
        <v>157</v>
      </c>
      <c r="F87" s="122">
        <v>200</v>
      </c>
      <c r="G87" s="118">
        <v>50</v>
      </c>
      <c r="H87" s="50">
        <f t="shared" si="3"/>
        <v>25</v>
      </c>
      <c r="I87" s="118">
        <v>28</v>
      </c>
      <c r="J87" s="51"/>
      <c r="K87" s="39"/>
    </row>
    <row r="88" spans="1:11" ht="15" customHeight="1" x14ac:dyDescent="0.25">
      <c r="A88" s="61"/>
      <c r="B88" s="195"/>
      <c r="C88" s="52"/>
      <c r="D88" s="92" t="s">
        <v>154</v>
      </c>
      <c r="E88" s="79" t="s">
        <v>158</v>
      </c>
      <c r="F88" s="196">
        <v>200</v>
      </c>
      <c r="G88" s="49">
        <v>50</v>
      </c>
      <c r="H88" s="50">
        <f t="shared" si="3"/>
        <v>25</v>
      </c>
      <c r="I88" s="49">
        <v>28</v>
      </c>
      <c r="J88" s="51"/>
      <c r="K88" s="39"/>
    </row>
    <row r="89" spans="1:11" x14ac:dyDescent="0.25">
      <c r="A89" s="61"/>
      <c r="B89" s="195"/>
      <c r="C89" s="52"/>
      <c r="D89" s="92"/>
      <c r="E89" s="79" t="s">
        <v>159</v>
      </c>
      <c r="F89" s="196">
        <v>210</v>
      </c>
      <c r="G89" s="70">
        <v>30</v>
      </c>
      <c r="H89" s="50">
        <f t="shared" si="3"/>
        <v>14.285714285714286</v>
      </c>
      <c r="I89" s="70">
        <v>17</v>
      </c>
      <c r="J89" s="51"/>
      <c r="K89" s="39"/>
    </row>
    <row r="90" spans="1:11" ht="15" customHeight="1" thickBot="1" x14ac:dyDescent="0.3">
      <c r="A90" s="22"/>
      <c r="B90" s="195"/>
      <c r="C90" s="52"/>
      <c r="D90" s="92"/>
      <c r="E90" s="25" t="s">
        <v>160</v>
      </c>
      <c r="F90" s="158">
        <v>150</v>
      </c>
      <c r="G90" s="73">
        <v>30</v>
      </c>
      <c r="H90" s="197">
        <f t="shared" si="3"/>
        <v>20</v>
      </c>
      <c r="I90" s="73">
        <v>17</v>
      </c>
      <c r="J90" s="42"/>
      <c r="K90" s="39"/>
    </row>
    <row r="91" spans="1:11" ht="16.5" customHeight="1" thickBot="1" x14ac:dyDescent="0.3">
      <c r="A91" s="102">
        <v>30</v>
      </c>
      <c r="B91" s="198"/>
      <c r="C91" s="129" t="s">
        <v>161</v>
      </c>
      <c r="D91" s="95"/>
      <c r="E91" s="96" t="s">
        <v>162</v>
      </c>
      <c r="F91" s="103">
        <v>150</v>
      </c>
      <c r="G91" s="148">
        <v>50</v>
      </c>
      <c r="H91" s="197">
        <f t="shared" si="3"/>
        <v>33.333333333333336</v>
      </c>
      <c r="I91" s="148">
        <v>28</v>
      </c>
      <c r="J91" s="101">
        <f>I91</f>
        <v>28</v>
      </c>
      <c r="K91" s="39"/>
    </row>
    <row r="92" spans="1:11" ht="24.75" thickBot="1" x14ac:dyDescent="0.3">
      <c r="A92" s="93">
        <v>31</v>
      </c>
      <c r="B92" s="93" t="s">
        <v>163</v>
      </c>
      <c r="C92" s="129" t="s">
        <v>164</v>
      </c>
      <c r="D92" s="130" t="s">
        <v>165</v>
      </c>
      <c r="E92" s="94" t="s">
        <v>17</v>
      </c>
      <c r="F92" s="199"/>
      <c r="G92" s="98"/>
      <c r="H92" s="133"/>
      <c r="I92" s="200">
        <v>27</v>
      </c>
      <c r="J92" s="101">
        <f>I92</f>
        <v>27</v>
      </c>
      <c r="K92" s="39"/>
    </row>
    <row r="93" spans="1:11" ht="15" customHeight="1" x14ac:dyDescent="0.25">
      <c r="A93" s="12">
        <v>32</v>
      </c>
      <c r="B93" s="12" t="s">
        <v>166</v>
      </c>
      <c r="C93" s="13" t="s">
        <v>167</v>
      </c>
      <c r="D93" s="201" t="s">
        <v>168</v>
      </c>
      <c r="E93" s="15" t="s">
        <v>48</v>
      </c>
      <c r="F93" s="202"/>
      <c r="G93" s="76"/>
      <c r="H93" s="18"/>
      <c r="I93" s="77">
        <v>185</v>
      </c>
      <c r="J93" s="46">
        <f>I93+I94+I95+I96+I97</f>
        <v>260</v>
      </c>
      <c r="K93" s="39"/>
    </row>
    <row r="94" spans="1:11" x14ac:dyDescent="0.25">
      <c r="A94" s="61"/>
      <c r="B94" s="61"/>
      <c r="C94" s="52"/>
      <c r="D94" s="92"/>
      <c r="E94" s="79" t="s">
        <v>169</v>
      </c>
      <c r="F94" s="203">
        <v>30</v>
      </c>
      <c r="G94" s="80">
        <v>21</v>
      </c>
      <c r="H94" s="50">
        <f t="shared" ref="H94:H99" si="4">G94*100/F94</f>
        <v>70</v>
      </c>
      <c r="I94" s="80">
        <v>12</v>
      </c>
      <c r="J94" s="51"/>
      <c r="K94" s="39"/>
    </row>
    <row r="95" spans="1:11" x14ac:dyDescent="0.25">
      <c r="A95" s="61"/>
      <c r="B95" s="61"/>
      <c r="C95" s="52"/>
      <c r="D95" s="92"/>
      <c r="E95" s="79" t="s">
        <v>170</v>
      </c>
      <c r="F95" s="203">
        <v>60</v>
      </c>
      <c r="G95" s="80">
        <v>42</v>
      </c>
      <c r="H95" s="50">
        <f t="shared" si="4"/>
        <v>70</v>
      </c>
      <c r="I95" s="80">
        <v>24</v>
      </c>
      <c r="J95" s="51"/>
      <c r="K95" s="39"/>
    </row>
    <row r="96" spans="1:11" ht="15" customHeight="1" thickBot="1" x14ac:dyDescent="0.3">
      <c r="A96" s="61"/>
      <c r="B96" s="61"/>
      <c r="C96" s="52"/>
      <c r="D96" s="136" t="s">
        <v>168</v>
      </c>
      <c r="E96" s="79" t="s">
        <v>171</v>
      </c>
      <c r="F96" s="53">
        <v>150</v>
      </c>
      <c r="G96" s="49">
        <v>50</v>
      </c>
      <c r="H96" s="50">
        <f t="shared" si="4"/>
        <v>33.333333333333336</v>
      </c>
      <c r="I96" s="118">
        <v>28</v>
      </c>
      <c r="J96" s="51"/>
      <c r="K96" s="39"/>
    </row>
    <row r="97" spans="1:12" ht="15" customHeight="1" thickBot="1" x14ac:dyDescent="0.3">
      <c r="A97" s="22"/>
      <c r="B97" s="22"/>
      <c r="C97" s="23"/>
      <c r="D97" s="136"/>
      <c r="E97" s="56" t="s">
        <v>172</v>
      </c>
      <c r="F97" s="154">
        <v>30</v>
      </c>
      <c r="G97" s="41">
        <v>20</v>
      </c>
      <c r="H97" s="84">
        <f t="shared" si="4"/>
        <v>66.666666666666671</v>
      </c>
      <c r="I97" s="41">
        <v>11</v>
      </c>
      <c r="J97" s="42"/>
      <c r="K97" s="39"/>
    </row>
    <row r="98" spans="1:12" ht="15" customHeight="1" x14ac:dyDescent="0.25">
      <c r="A98" s="12">
        <v>33</v>
      </c>
      <c r="B98" s="12" t="s">
        <v>173</v>
      </c>
      <c r="C98" s="13" t="s">
        <v>174</v>
      </c>
      <c r="D98" s="108" t="s">
        <v>175</v>
      </c>
      <c r="E98" s="152" t="s">
        <v>176</v>
      </c>
      <c r="F98" s="153">
        <v>50</v>
      </c>
      <c r="G98" s="204">
        <v>11.6</v>
      </c>
      <c r="H98" s="18">
        <f t="shared" si="4"/>
        <v>23.2</v>
      </c>
      <c r="I98" s="45">
        <v>6</v>
      </c>
      <c r="J98" s="46">
        <f>I98+I99+I100</f>
        <v>25</v>
      </c>
      <c r="K98" s="39"/>
    </row>
    <row r="99" spans="1:12" ht="15" customHeight="1" thickBot="1" x14ac:dyDescent="0.3">
      <c r="A99" s="61"/>
      <c r="B99" s="61"/>
      <c r="C99" s="52"/>
      <c r="D99" s="126" t="s">
        <v>175</v>
      </c>
      <c r="E99" s="79" t="s">
        <v>177</v>
      </c>
      <c r="F99" s="53">
        <v>52.5</v>
      </c>
      <c r="G99" s="205">
        <v>14.1</v>
      </c>
      <c r="H99" s="50">
        <f t="shared" si="4"/>
        <v>26.857142857142858</v>
      </c>
      <c r="I99" s="49">
        <v>8</v>
      </c>
      <c r="J99" s="51"/>
      <c r="K99" s="39"/>
    </row>
    <row r="100" spans="1:12" ht="15" customHeight="1" thickBot="1" x14ac:dyDescent="0.3">
      <c r="A100" s="22"/>
      <c r="B100" s="22"/>
      <c r="C100" s="23"/>
      <c r="D100" s="126"/>
      <c r="E100" s="56" t="s">
        <v>178</v>
      </c>
      <c r="F100" s="154">
        <v>29</v>
      </c>
      <c r="G100" s="41">
        <v>20</v>
      </c>
      <c r="H100" s="84">
        <v>70</v>
      </c>
      <c r="I100" s="41">
        <v>11</v>
      </c>
      <c r="J100" s="42"/>
      <c r="K100" s="39"/>
    </row>
    <row r="101" spans="1:12" ht="16.5" customHeight="1" thickBot="1" x14ac:dyDescent="0.3">
      <c r="A101" s="58">
        <v>34</v>
      </c>
      <c r="B101" s="58" t="s">
        <v>179</v>
      </c>
      <c r="C101" s="74" t="s">
        <v>180</v>
      </c>
      <c r="D101" s="108" t="s">
        <v>181</v>
      </c>
      <c r="E101" s="15" t="s">
        <v>48</v>
      </c>
      <c r="F101" s="121"/>
      <c r="G101" s="76"/>
      <c r="H101" s="18"/>
      <c r="I101" s="139">
        <v>226</v>
      </c>
      <c r="J101" s="38">
        <f>I101+I102+I103</f>
        <v>241</v>
      </c>
      <c r="K101" s="39"/>
    </row>
    <row r="102" spans="1:12" ht="15" customHeight="1" x14ac:dyDescent="0.25">
      <c r="A102" s="61"/>
      <c r="B102" s="61"/>
      <c r="C102" s="52"/>
      <c r="D102" s="91" t="s">
        <v>181</v>
      </c>
      <c r="E102" s="33" t="s">
        <v>182</v>
      </c>
      <c r="F102" s="122">
        <v>19</v>
      </c>
      <c r="G102" s="78">
        <v>12</v>
      </c>
      <c r="H102" s="50">
        <f>G102*100/F102</f>
        <v>63.157894736842103</v>
      </c>
      <c r="I102" s="78">
        <v>7</v>
      </c>
      <c r="J102" s="51"/>
      <c r="K102" s="39"/>
    </row>
    <row r="103" spans="1:12" ht="15" customHeight="1" thickBot="1" x14ac:dyDescent="0.3">
      <c r="A103" s="22"/>
      <c r="B103" s="22"/>
      <c r="C103" s="23"/>
      <c r="D103" s="136" t="s">
        <v>181</v>
      </c>
      <c r="E103" s="119" t="s">
        <v>183</v>
      </c>
      <c r="F103" s="206">
        <v>21.5</v>
      </c>
      <c r="G103" s="137">
        <v>14</v>
      </c>
      <c r="H103" s="84">
        <f>G103*100/F103</f>
        <v>65.116279069767444</v>
      </c>
      <c r="I103" s="137">
        <v>8</v>
      </c>
      <c r="J103" s="42"/>
      <c r="K103" s="39"/>
    </row>
    <row r="104" spans="1:12" ht="15.75" customHeight="1" thickBot="1" x14ac:dyDescent="0.3">
      <c r="A104" s="58">
        <v>35</v>
      </c>
      <c r="B104" s="58" t="s">
        <v>184</v>
      </c>
      <c r="C104" s="74" t="s">
        <v>185</v>
      </c>
      <c r="D104" s="44" t="s">
        <v>186</v>
      </c>
      <c r="E104" s="15" t="s">
        <v>48</v>
      </c>
      <c r="F104" s="121"/>
      <c r="G104" s="207"/>
      <c r="H104" s="208"/>
      <c r="I104" s="139">
        <v>178</v>
      </c>
      <c r="J104" s="38">
        <f>I104+I105</f>
        <v>206</v>
      </c>
      <c r="K104" s="39"/>
    </row>
    <row r="105" spans="1:12" ht="15" customHeight="1" thickBot="1" x14ac:dyDescent="0.3">
      <c r="A105" s="22"/>
      <c r="B105" s="22"/>
      <c r="C105" s="23"/>
      <c r="D105" s="55" t="s">
        <v>186</v>
      </c>
      <c r="E105" s="25" t="s">
        <v>187</v>
      </c>
      <c r="F105" s="146">
        <v>80</v>
      </c>
      <c r="G105" s="137">
        <v>50</v>
      </c>
      <c r="H105" s="28">
        <f>G105*100/80</f>
        <v>62.5</v>
      </c>
      <c r="I105" s="137">
        <v>28</v>
      </c>
      <c r="J105" s="42"/>
      <c r="K105" s="39"/>
    </row>
    <row r="106" spans="1:12" ht="15.75" thickBot="1" x14ac:dyDescent="0.3">
      <c r="A106" s="58">
        <v>36</v>
      </c>
      <c r="B106" s="58" t="s">
        <v>188</v>
      </c>
      <c r="C106" s="74" t="s">
        <v>189</v>
      </c>
      <c r="D106" s="108" t="s">
        <v>190</v>
      </c>
      <c r="E106" s="15" t="s">
        <v>17</v>
      </c>
      <c r="F106" s="186"/>
      <c r="G106" s="76"/>
      <c r="H106" s="18"/>
      <c r="I106" s="139">
        <v>30</v>
      </c>
      <c r="J106" s="38">
        <f>I106+I107+I108+I109+I110</f>
        <v>142</v>
      </c>
      <c r="K106" s="39"/>
    </row>
    <row r="107" spans="1:12" ht="24" x14ac:dyDescent="0.25">
      <c r="A107" s="61"/>
      <c r="B107" s="61"/>
      <c r="C107" s="52"/>
      <c r="D107" s="90"/>
      <c r="E107" s="81" t="s">
        <v>191</v>
      </c>
      <c r="F107" s="53">
        <v>94.5</v>
      </c>
      <c r="G107" s="78">
        <v>50</v>
      </c>
      <c r="H107" s="50">
        <f>G107*100/F107</f>
        <v>52.910052910052912</v>
      </c>
      <c r="I107" s="80">
        <v>28</v>
      </c>
      <c r="J107" s="51"/>
      <c r="K107" s="39"/>
    </row>
    <row r="108" spans="1:12" x14ac:dyDescent="0.25">
      <c r="A108" s="61"/>
      <c r="B108" s="61"/>
      <c r="C108" s="52"/>
      <c r="D108" s="90"/>
      <c r="E108" s="79" t="s">
        <v>192</v>
      </c>
      <c r="F108" s="53">
        <v>94.5</v>
      </c>
      <c r="G108" s="80">
        <v>50</v>
      </c>
      <c r="H108" s="50">
        <f>G108*100/F108</f>
        <v>52.910052910052912</v>
      </c>
      <c r="I108" s="80">
        <v>28</v>
      </c>
      <c r="J108" s="51"/>
      <c r="K108" s="39"/>
    </row>
    <row r="109" spans="1:12" ht="15" customHeight="1" x14ac:dyDescent="0.25">
      <c r="A109" s="61"/>
      <c r="B109" s="61"/>
      <c r="C109" s="52"/>
      <c r="D109" s="91" t="s">
        <v>190</v>
      </c>
      <c r="E109" s="33" t="s">
        <v>193</v>
      </c>
      <c r="F109" s="48">
        <v>86.1</v>
      </c>
      <c r="G109" s="118">
        <v>50</v>
      </c>
      <c r="H109" s="50">
        <f>G109*100/F109</f>
        <v>58.072009291521489</v>
      </c>
      <c r="I109" s="118">
        <v>28</v>
      </c>
      <c r="J109" s="51"/>
      <c r="K109" s="39"/>
    </row>
    <row r="110" spans="1:12" ht="15" customHeight="1" thickBot="1" x14ac:dyDescent="0.3">
      <c r="A110" s="22"/>
      <c r="B110" s="22"/>
      <c r="C110" s="23"/>
      <c r="D110" s="209" t="s">
        <v>190</v>
      </c>
      <c r="E110" s="82" t="s">
        <v>194</v>
      </c>
      <c r="F110" s="72">
        <v>154.1</v>
      </c>
      <c r="G110" s="83">
        <v>50</v>
      </c>
      <c r="H110" s="28">
        <f>G110*100/F110</f>
        <v>32.446463335496432</v>
      </c>
      <c r="I110" s="83">
        <v>28</v>
      </c>
      <c r="J110" s="42"/>
      <c r="K110" s="39"/>
    </row>
    <row r="111" spans="1:12" ht="15" customHeight="1" thickBot="1" x14ac:dyDescent="0.3">
      <c r="A111" s="210"/>
      <c r="B111" s="211"/>
      <c r="C111" s="156"/>
      <c r="D111" s="156"/>
      <c r="E111" s="120" t="s">
        <v>195</v>
      </c>
      <c r="F111" s="26"/>
      <c r="G111" s="212">
        <f>SUM(G3:G110)</f>
        <v>3348.3999999999996</v>
      </c>
      <c r="H111" s="213"/>
      <c r="I111" s="214">
        <f>SUM(I3:I110)</f>
        <v>4552</v>
      </c>
      <c r="J111" s="194">
        <f>SUM(J3:J110)</f>
        <v>4552</v>
      </c>
      <c r="K111" s="39"/>
      <c r="L111" s="215"/>
    </row>
    <row r="112" spans="1:12" ht="15" customHeight="1" thickBot="1" x14ac:dyDescent="0.3">
      <c r="A112" s="210"/>
      <c r="B112" s="211"/>
      <c r="C112" s="156"/>
      <c r="D112" s="156"/>
      <c r="E112" s="216"/>
      <c r="F112" s="158"/>
      <c r="G112" s="217"/>
      <c r="H112" s="218"/>
      <c r="I112" s="159"/>
      <c r="J112" s="39"/>
      <c r="K112" s="39"/>
      <c r="L112" s="215"/>
    </row>
    <row r="113" spans="1:13" ht="15" customHeight="1" x14ac:dyDescent="0.25">
      <c r="A113" s="210"/>
      <c r="B113" s="219" t="s">
        <v>196</v>
      </c>
      <c r="C113" s="220">
        <v>36</v>
      </c>
      <c r="D113" s="156"/>
      <c r="E113" s="221"/>
      <c r="F113" s="221"/>
      <c r="G113" s="157"/>
      <c r="H113" s="157"/>
      <c r="I113" s="157"/>
      <c r="J113" s="10"/>
      <c r="K113" s="10"/>
    </row>
    <row r="114" spans="1:13" ht="15" customHeight="1" thickBot="1" x14ac:dyDescent="0.3">
      <c r="A114" s="210"/>
      <c r="B114" s="222" t="s">
        <v>197</v>
      </c>
      <c r="C114" s="223">
        <v>108</v>
      </c>
      <c r="D114" s="156"/>
      <c r="E114" s="221"/>
      <c r="F114" s="221"/>
      <c r="G114" s="157"/>
      <c r="H114" s="157"/>
      <c r="I114" s="157"/>
      <c r="J114" s="10"/>
      <c r="K114" s="10"/>
    </row>
    <row r="115" spans="1:13" ht="15" customHeight="1" thickBot="1" x14ac:dyDescent="0.3">
      <c r="A115" s="210"/>
      <c r="B115" s="211"/>
      <c r="C115" s="156"/>
      <c r="D115" s="156"/>
      <c r="E115" s="221"/>
      <c r="F115" s="221"/>
      <c r="G115" s="157"/>
      <c r="H115" s="157"/>
      <c r="I115" s="157"/>
      <c r="J115" s="10"/>
      <c r="K115" s="10"/>
    </row>
    <row r="116" spans="1:13" ht="15.75" thickBot="1" x14ac:dyDescent="0.3">
      <c r="B116" s="224" t="s">
        <v>198</v>
      </c>
      <c r="C116" s="225"/>
      <c r="D116" s="226"/>
      <c r="E116" s="227"/>
      <c r="F116" s="228"/>
      <c r="G116" s="227"/>
      <c r="H116" s="227"/>
      <c r="I116" s="227"/>
      <c r="J116" s="227"/>
      <c r="K116" s="227"/>
    </row>
    <row r="117" spans="1:13" ht="15.75" thickBot="1" x14ac:dyDescent="0.3">
      <c r="A117" s="229">
        <v>1</v>
      </c>
      <c r="B117" s="230" t="s">
        <v>199</v>
      </c>
      <c r="C117" s="231" t="s">
        <v>200</v>
      </c>
      <c r="D117" s="232"/>
      <c r="E117" s="233" t="s">
        <v>201</v>
      </c>
      <c r="F117" s="234">
        <v>20</v>
      </c>
      <c r="G117" s="235">
        <v>20</v>
      </c>
      <c r="H117" s="236"/>
      <c r="I117" s="237"/>
      <c r="J117" s="9"/>
      <c r="K117" s="10"/>
    </row>
    <row r="118" spans="1:13" ht="24.75" thickBot="1" x14ac:dyDescent="0.3">
      <c r="A118" s="229">
        <v>2</v>
      </c>
      <c r="B118" s="230" t="s">
        <v>202</v>
      </c>
      <c r="C118" s="231" t="s">
        <v>203</v>
      </c>
      <c r="D118" s="238" t="s">
        <v>204</v>
      </c>
      <c r="E118" s="239" t="s">
        <v>205</v>
      </c>
      <c r="F118" s="240">
        <v>131</v>
      </c>
      <c r="G118" s="241">
        <v>26</v>
      </c>
      <c r="H118" s="236">
        <f>G118*100/F118</f>
        <v>19.847328244274809</v>
      </c>
      <c r="I118" s="241"/>
      <c r="J118" s="242"/>
      <c r="K118" s="243"/>
    </row>
    <row r="119" spans="1:13" ht="15.75" thickBot="1" x14ac:dyDescent="0.3">
      <c r="A119" s="229">
        <v>3</v>
      </c>
      <c r="B119" s="230" t="s">
        <v>206</v>
      </c>
      <c r="C119" s="231" t="s">
        <v>207</v>
      </c>
      <c r="D119" s="244" t="s">
        <v>207</v>
      </c>
      <c r="E119" s="239" t="s">
        <v>208</v>
      </c>
      <c r="F119" s="240">
        <v>40</v>
      </c>
      <c r="G119" s="245">
        <v>25</v>
      </c>
      <c r="H119" s="246">
        <f>G119*100/F119</f>
        <v>62.5</v>
      </c>
      <c r="I119" s="245"/>
      <c r="J119" s="247"/>
      <c r="K119" s="243"/>
    </row>
    <row r="120" spans="1:13" ht="16.5" customHeight="1" thickBot="1" x14ac:dyDescent="0.3">
      <c r="A120" s="229">
        <v>4</v>
      </c>
      <c r="B120" s="248" t="s">
        <v>209</v>
      </c>
      <c r="C120" s="231" t="s">
        <v>210</v>
      </c>
      <c r="D120" s="249"/>
      <c r="E120" s="233" t="s">
        <v>211</v>
      </c>
      <c r="F120" s="250">
        <v>72.8</v>
      </c>
      <c r="G120" s="241">
        <v>50</v>
      </c>
      <c r="H120" s="236">
        <f>G120*100/F120</f>
        <v>68.681318681318686</v>
      </c>
      <c r="I120" s="241"/>
      <c r="J120" s="251"/>
      <c r="K120" s="243"/>
    </row>
    <row r="121" spans="1:13" x14ac:dyDescent="0.25">
      <c r="B121" s="227"/>
      <c r="C121" s="226"/>
      <c r="D121" s="226"/>
      <c r="E121" s="227"/>
      <c r="F121" s="228"/>
      <c r="G121" s="252">
        <f>SUM(G117:G120)</f>
        <v>121</v>
      </c>
      <c r="H121" s="227"/>
      <c r="I121" s="227"/>
      <c r="J121" s="227"/>
      <c r="K121" s="227"/>
    </row>
    <row r="122" spans="1:13" x14ac:dyDescent="0.25">
      <c r="B122" s="227"/>
      <c r="C122" s="226"/>
      <c r="D122" s="226"/>
      <c r="E122" s="227"/>
      <c r="F122" s="228"/>
      <c r="G122" s="253"/>
      <c r="H122" s="227"/>
      <c r="I122" s="227"/>
      <c r="J122" s="227"/>
      <c r="K122" s="227"/>
    </row>
    <row r="123" spans="1:13" ht="15.75" thickBot="1" x14ac:dyDescent="0.3">
      <c r="B123" s="227"/>
      <c r="C123" s="226"/>
      <c r="D123" s="226"/>
      <c r="E123" s="227"/>
      <c r="F123" s="228"/>
      <c r="G123" s="253"/>
      <c r="H123" s="227"/>
      <c r="I123" s="227"/>
      <c r="J123" s="227"/>
      <c r="K123" s="227"/>
    </row>
    <row r="124" spans="1:13" ht="24.75" thickBot="1" x14ac:dyDescent="0.3">
      <c r="B124" s="254"/>
      <c r="C124" s="255" t="s">
        <v>212</v>
      </c>
      <c r="D124" s="256" t="s">
        <v>213</v>
      </c>
      <c r="E124" s="257" t="s">
        <v>214</v>
      </c>
      <c r="F124" s="258" t="s">
        <v>215</v>
      </c>
      <c r="G124" s="259" t="s">
        <v>216</v>
      </c>
      <c r="H124" s="260" t="s">
        <v>217</v>
      </c>
      <c r="I124" s="261" t="s">
        <v>218</v>
      </c>
      <c r="J124" s="261" t="s">
        <v>219</v>
      </c>
      <c r="K124" s="262"/>
      <c r="M124" s="186"/>
    </row>
    <row r="125" spans="1:13" x14ac:dyDescent="0.25">
      <c r="B125" s="263" t="s">
        <v>220</v>
      </c>
      <c r="C125" s="264">
        <v>600</v>
      </c>
      <c r="D125" s="265">
        <v>600</v>
      </c>
      <c r="E125" s="266">
        <v>1352</v>
      </c>
      <c r="F125" s="267">
        <v>600</v>
      </c>
      <c r="G125" s="265"/>
      <c r="H125" s="268">
        <f>[1]Sport!H35</f>
        <v>759</v>
      </c>
      <c r="I125" s="269">
        <v>159</v>
      </c>
    </row>
    <row r="126" spans="1:13" x14ac:dyDescent="0.25">
      <c r="B126" s="270" t="s">
        <v>221</v>
      </c>
      <c r="C126" s="271">
        <v>600</v>
      </c>
      <c r="D126" s="272">
        <v>600</v>
      </c>
      <c r="E126" s="273">
        <v>1226.4000000000001</v>
      </c>
      <c r="F126" s="274">
        <v>600</v>
      </c>
      <c r="G126" s="272"/>
      <c r="H126" s="275">
        <f>[1]Volnočas!H35</f>
        <v>687</v>
      </c>
      <c r="I126" s="276">
        <v>87</v>
      </c>
      <c r="L126" s="186"/>
    </row>
    <row r="127" spans="1:13" x14ac:dyDescent="0.25">
      <c r="B127" s="277" t="s">
        <v>222</v>
      </c>
      <c r="C127" s="271">
        <v>600</v>
      </c>
      <c r="D127" s="272">
        <v>600</v>
      </c>
      <c r="E127" s="278">
        <v>377</v>
      </c>
      <c r="F127" s="274">
        <v>377</v>
      </c>
      <c r="G127" s="279">
        <f>C127-F127</f>
        <v>223</v>
      </c>
      <c r="H127" s="275">
        <f>[1]Kultura!G12</f>
        <v>377</v>
      </c>
      <c r="I127" s="276"/>
      <c r="L127" s="215"/>
    </row>
    <row r="128" spans="1:13" x14ac:dyDescent="0.25">
      <c r="B128" s="280" t="s">
        <v>223</v>
      </c>
      <c r="C128" s="271">
        <v>60</v>
      </c>
      <c r="D128" s="272">
        <v>60</v>
      </c>
      <c r="E128" s="281">
        <v>38</v>
      </c>
      <c r="F128" s="274">
        <v>38</v>
      </c>
      <c r="G128" s="279">
        <f>C128-E128</f>
        <v>22</v>
      </c>
      <c r="H128" s="275">
        <f>[1]Počiny!G5</f>
        <v>38</v>
      </c>
      <c r="I128" s="276"/>
      <c r="L128" s="215"/>
    </row>
    <row r="129" spans="2:11" x14ac:dyDescent="0.25">
      <c r="B129" s="282" t="s">
        <v>224</v>
      </c>
      <c r="C129" s="271">
        <v>200</v>
      </c>
      <c r="D129" s="272">
        <v>200</v>
      </c>
      <c r="E129" s="283">
        <v>355</v>
      </c>
      <c r="F129" s="274">
        <v>200</v>
      </c>
      <c r="G129" s="272"/>
      <c r="H129" s="275">
        <f>[1]Mezinár.!F15</f>
        <v>201</v>
      </c>
      <c r="I129" s="284">
        <v>1</v>
      </c>
    </row>
    <row r="130" spans="2:11" ht="15.75" thickBot="1" x14ac:dyDescent="0.3">
      <c r="B130" s="285" t="s">
        <v>225</v>
      </c>
      <c r="C130" s="286">
        <v>2600</v>
      </c>
      <c r="D130" s="287">
        <v>2600</v>
      </c>
      <c r="E130" s="288" t="s">
        <v>226</v>
      </c>
      <c r="F130" s="289">
        <v>2490</v>
      </c>
      <c r="G130" s="290">
        <f>C130-F130</f>
        <v>110</v>
      </c>
      <c r="H130" s="291">
        <v>2490</v>
      </c>
      <c r="I130" s="292"/>
    </row>
    <row r="131" spans="2:11" ht="15.75" thickBot="1" x14ac:dyDescent="0.3">
      <c r="B131" s="293" t="s">
        <v>195</v>
      </c>
      <c r="C131" s="294">
        <f>SUM(C125:C130)</f>
        <v>4660</v>
      </c>
      <c r="D131" s="295">
        <f>SUM(D125:D130)</f>
        <v>4660</v>
      </c>
      <c r="E131" s="296"/>
      <c r="F131" s="297"/>
      <c r="G131" s="298">
        <f>SUM(G125:G130)</f>
        <v>355</v>
      </c>
      <c r="H131" s="299">
        <f>SUM(H125:H130)</f>
        <v>4552</v>
      </c>
      <c r="I131" s="300">
        <f>SUM(I125:I130)</f>
        <v>247</v>
      </c>
      <c r="J131" s="301">
        <f>G131-I131</f>
        <v>108</v>
      </c>
      <c r="K131" s="215"/>
    </row>
    <row r="132" spans="2:11" ht="15.75" thickBot="1" x14ac:dyDescent="0.3">
      <c r="B132" s="226"/>
      <c r="C132" s="302"/>
      <c r="D132" s="227"/>
      <c r="E132" s="303"/>
      <c r="F132" s="227"/>
      <c r="G132" s="227"/>
      <c r="H132" s="227"/>
      <c r="I132" s="227"/>
    </row>
    <row r="133" spans="2:11" x14ac:dyDescent="0.25">
      <c r="D133" s="304">
        <v>36</v>
      </c>
      <c r="E133" s="227"/>
      <c r="F133" s="305"/>
      <c r="G133" s="305"/>
      <c r="H133" s="227"/>
      <c r="I133" s="227"/>
    </row>
    <row r="134" spans="2:11" ht="15.75" thickBot="1" x14ac:dyDescent="0.3">
      <c r="D134" s="306">
        <v>108</v>
      </c>
      <c r="E134" s="227"/>
      <c r="F134" s="305"/>
      <c r="G134" s="227"/>
      <c r="H134" s="227"/>
      <c r="I134" s="227"/>
    </row>
    <row r="135" spans="2:11" x14ac:dyDescent="0.25">
      <c r="B135" s="226"/>
      <c r="C135" s="226"/>
      <c r="D135" s="227"/>
      <c r="E135" s="227"/>
      <c r="F135" s="227"/>
      <c r="G135" s="227"/>
      <c r="H135" s="227"/>
      <c r="I135" s="227"/>
    </row>
    <row r="136" spans="2:11" x14ac:dyDescent="0.25">
      <c r="B136" s="227"/>
      <c r="C136" s="226"/>
      <c r="D136" s="226"/>
      <c r="E136" s="227"/>
      <c r="F136" s="227"/>
      <c r="G136" s="227"/>
      <c r="H136" s="227"/>
      <c r="I136" s="227"/>
      <c r="J136" s="227"/>
      <c r="K136" s="227"/>
    </row>
    <row r="137" spans="2:11" x14ac:dyDescent="0.25">
      <c r="C137" s="307"/>
      <c r="D137" s="307"/>
    </row>
    <row r="138" spans="2:11" x14ac:dyDescent="0.25">
      <c r="C138" s="307"/>
      <c r="D138" s="307"/>
    </row>
    <row r="139" spans="2:11" x14ac:dyDescent="0.25">
      <c r="C139" s="307"/>
      <c r="D139" s="307"/>
    </row>
    <row r="140" spans="2:11" x14ac:dyDescent="0.25">
      <c r="C140" s="307"/>
      <c r="D140" s="307"/>
    </row>
    <row r="150" spans="3:4" x14ac:dyDescent="0.25">
      <c r="C150"/>
      <c r="D150"/>
    </row>
    <row r="151" spans="3:4" x14ac:dyDescent="0.25">
      <c r="C151"/>
      <c r="D151"/>
    </row>
    <row r="152" spans="3:4" x14ac:dyDescent="0.25">
      <c r="C152"/>
      <c r="D152"/>
    </row>
    <row r="153" spans="3:4" x14ac:dyDescent="0.25">
      <c r="C153"/>
      <c r="D153"/>
    </row>
    <row r="154" spans="3:4" x14ac:dyDescent="0.25">
      <c r="C154"/>
      <c r="D154"/>
    </row>
    <row r="155" spans="3:4" x14ac:dyDescent="0.25">
      <c r="C155"/>
      <c r="D155"/>
    </row>
    <row r="156" spans="3:4" x14ac:dyDescent="0.25">
      <c r="C156"/>
      <c r="D156"/>
    </row>
    <row r="157" spans="3:4" x14ac:dyDescent="0.25">
      <c r="C157"/>
      <c r="D157"/>
    </row>
    <row r="158" spans="3:4" x14ac:dyDescent="0.25">
      <c r="C158"/>
      <c r="D158"/>
    </row>
    <row r="159" spans="3:4" x14ac:dyDescent="0.25">
      <c r="C159"/>
      <c r="D159"/>
    </row>
    <row r="160" spans="3:4" x14ac:dyDescent="0.25">
      <c r="C160"/>
      <c r="D160"/>
    </row>
    <row r="161" spans="3:4" x14ac:dyDescent="0.25">
      <c r="C161"/>
      <c r="D161"/>
    </row>
    <row r="162" spans="3:4" x14ac:dyDescent="0.25">
      <c r="C162"/>
      <c r="D162"/>
    </row>
    <row r="163" spans="3:4" x14ac:dyDescent="0.25">
      <c r="C163"/>
      <c r="D163"/>
    </row>
    <row r="164" spans="3:4" x14ac:dyDescent="0.25">
      <c r="C164"/>
      <c r="D164"/>
    </row>
    <row r="165" spans="3:4" x14ac:dyDescent="0.25">
      <c r="C165"/>
      <c r="D165"/>
    </row>
    <row r="166" spans="3:4" x14ac:dyDescent="0.25">
      <c r="C166"/>
      <c r="D166"/>
    </row>
    <row r="168" spans="3:4" x14ac:dyDescent="0.25">
      <c r="C168"/>
      <c r="D168"/>
    </row>
    <row r="169" spans="3:4" x14ac:dyDescent="0.25">
      <c r="C169"/>
      <c r="D169"/>
    </row>
    <row r="170" spans="3:4" x14ac:dyDescent="0.25">
      <c r="C170"/>
      <c r="D170"/>
    </row>
    <row r="171" spans="3:4" x14ac:dyDescent="0.25">
      <c r="C171"/>
      <c r="D171"/>
    </row>
    <row r="172" spans="3:4" x14ac:dyDescent="0.25">
      <c r="C172"/>
      <c r="D172"/>
    </row>
    <row r="173" spans="3:4" x14ac:dyDescent="0.25">
      <c r="C173"/>
      <c r="D173"/>
    </row>
    <row r="174" spans="3:4" x14ac:dyDescent="0.25">
      <c r="C174"/>
      <c r="D174"/>
    </row>
  </sheetData>
  <mergeCells count="110">
    <mergeCell ref="A106:A110"/>
    <mergeCell ref="B106:B110"/>
    <mergeCell ref="C106:C110"/>
    <mergeCell ref="J106:J110"/>
    <mergeCell ref="B116:C116"/>
    <mergeCell ref="A101:A103"/>
    <mergeCell ref="B101:B103"/>
    <mergeCell ref="C101:C103"/>
    <mergeCell ref="J101:J103"/>
    <mergeCell ref="A104:A105"/>
    <mergeCell ref="B104:B105"/>
    <mergeCell ref="C104:C105"/>
    <mergeCell ref="J104:J105"/>
    <mergeCell ref="A93:A97"/>
    <mergeCell ref="B93:B97"/>
    <mergeCell ref="C93:C97"/>
    <mergeCell ref="J93:J97"/>
    <mergeCell ref="A98:A100"/>
    <mergeCell ref="B98:B100"/>
    <mergeCell ref="C98:C100"/>
    <mergeCell ref="J98:J100"/>
    <mergeCell ref="A82:A83"/>
    <mergeCell ref="B82:B83"/>
    <mergeCell ref="C82:C83"/>
    <mergeCell ref="J82:J83"/>
    <mergeCell ref="A84:A90"/>
    <mergeCell ref="B84:B90"/>
    <mergeCell ref="C84:C90"/>
    <mergeCell ref="J84:J90"/>
    <mergeCell ref="A74:A76"/>
    <mergeCell ref="B74:B76"/>
    <mergeCell ref="C74:C76"/>
    <mergeCell ref="J74:J76"/>
    <mergeCell ref="A77:A80"/>
    <mergeCell ref="B77:B80"/>
    <mergeCell ref="C77:C80"/>
    <mergeCell ref="J77:J80"/>
    <mergeCell ref="A68:A70"/>
    <mergeCell ref="B68:B70"/>
    <mergeCell ref="C68:C70"/>
    <mergeCell ref="J68:J70"/>
    <mergeCell ref="A71:A72"/>
    <mergeCell ref="B71:B72"/>
    <mergeCell ref="C71:C72"/>
    <mergeCell ref="J71:J72"/>
    <mergeCell ref="A62:A63"/>
    <mergeCell ref="B62:B63"/>
    <mergeCell ref="C62:C63"/>
    <mergeCell ref="J62:J63"/>
    <mergeCell ref="A64:A67"/>
    <mergeCell ref="B64:B67"/>
    <mergeCell ref="C64:C67"/>
    <mergeCell ref="J64:J67"/>
    <mergeCell ref="A56:A57"/>
    <mergeCell ref="B56:B57"/>
    <mergeCell ref="C56:C57"/>
    <mergeCell ref="J56:J57"/>
    <mergeCell ref="A59:A61"/>
    <mergeCell ref="B59:B61"/>
    <mergeCell ref="C59:C61"/>
    <mergeCell ref="J59:J61"/>
    <mergeCell ref="A49:A50"/>
    <mergeCell ref="B49:B50"/>
    <mergeCell ref="C49:C50"/>
    <mergeCell ref="J49:J50"/>
    <mergeCell ref="A51:A55"/>
    <mergeCell ref="B51:B55"/>
    <mergeCell ref="C51:C55"/>
    <mergeCell ref="J51:J55"/>
    <mergeCell ref="A36:A39"/>
    <mergeCell ref="B36:B39"/>
    <mergeCell ref="C36:C39"/>
    <mergeCell ref="J36:J39"/>
    <mergeCell ref="A40:A47"/>
    <mergeCell ref="B40:B47"/>
    <mergeCell ref="C40:C47"/>
    <mergeCell ref="J40:J47"/>
    <mergeCell ref="A27:A30"/>
    <mergeCell ref="B27:B30"/>
    <mergeCell ref="C27:C30"/>
    <mergeCell ref="J27:J30"/>
    <mergeCell ref="A34:A35"/>
    <mergeCell ref="B34:B35"/>
    <mergeCell ref="C34:C35"/>
    <mergeCell ref="J34:J35"/>
    <mergeCell ref="A18:A22"/>
    <mergeCell ref="B18:B22"/>
    <mergeCell ref="C18:C22"/>
    <mergeCell ref="J18:J22"/>
    <mergeCell ref="A23:A26"/>
    <mergeCell ref="B23:B26"/>
    <mergeCell ref="C23:C26"/>
    <mergeCell ref="J23:J26"/>
    <mergeCell ref="A7:A10"/>
    <mergeCell ref="B7:B10"/>
    <mergeCell ref="C7:C10"/>
    <mergeCell ref="J7:J10"/>
    <mergeCell ref="A11:A17"/>
    <mergeCell ref="B11:B17"/>
    <mergeCell ref="C11:C17"/>
    <mergeCell ref="J11:J17"/>
    <mergeCell ref="C1:J1"/>
    <mergeCell ref="A3:A4"/>
    <mergeCell ref="B3:B4"/>
    <mergeCell ref="C3:C4"/>
    <mergeCell ref="J3:J4"/>
    <mergeCell ref="A5:A6"/>
    <mergeCell ref="B5:B6"/>
    <mergeCell ref="C5:C6"/>
    <mergeCell ref="J5:J6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Kerdová, Anna</dc:creator>
  <cp:lastModifiedBy>Kerdová, Anna</cp:lastModifiedBy>
  <dcterms:created xsi:type="dcterms:W3CDTF">2023-04-05T13:18:13Z</dcterms:created>
  <dcterms:modified xsi:type="dcterms:W3CDTF">2023-04-05T13:19:40Z</dcterms:modified>
</cp:coreProperties>
</file>